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bias Kawalec\OneDrive - Nexus365\DPhil Economics\ResearchProjects\10_WB\Replication_censored\ORIGDIR\"/>
    </mc:Choice>
  </mc:AlternateContent>
  <xr:revisionPtr revIDLastSave="0" documentId="13_ncr:1_{530D3DBF-A191-40E8-89FE-F98D7688E4D4}" xr6:coauthVersionLast="47" xr6:coauthVersionMax="47" xr10:uidLastSave="{00000000-0000-0000-0000-000000000000}"/>
  <bookViews>
    <workbookView xWindow="-110" yWindow="-110" windowWidth="25820" windowHeight="13900" xr2:uid="{CBA9743A-5CB3-4581-86EC-7CC7A40486C4}"/>
  </bookViews>
  <sheets>
    <sheet name="SVAR inputs" sheetId="23" r:id="rId1"/>
    <sheet name="NOTES" sheetId="28" r:id="rId2"/>
    <sheet name="Forex" sheetId="31" r:id="rId3"/>
    <sheet name="ExIm" sheetId="33" r:id="rId4"/>
    <sheet name="Ex" sheetId="30" r:id="rId5"/>
    <sheet name="Im" sheetId="32" r:id="rId6"/>
    <sheet name="Raw_PreInterp" sheetId="34" r:id="rId7"/>
    <sheet name="potential GDP_eviews" sheetId="20" state="hidden" r:id="rId8"/>
  </sheets>
  <definedNames>
    <definedName name="_DLX1.INC">#REF!</definedName>
    <definedName name="BoxPlot">"BoxPlot"</definedName>
    <definedName name="Bubble">"Bubble"</definedName>
    <definedName name="Candlestick">"Candlestick"</definedName>
    <definedName name="Chart">"Chart"</definedName>
    <definedName name="ChartImage">"ChartImage"</definedName>
    <definedName name="ColumnRange">"ColumnRange"</definedName>
    <definedName name="CURRENTYEAR">#REF!</definedName>
    <definedName name="Dumbbell">"Dumbbell"</definedName>
    <definedName name="Heatmap">"Heatmap"</definedName>
    <definedName name="Histogram">"Histogram"</definedName>
    <definedName name="LOOKUPMTH">#REF!</definedName>
    <definedName name="Map">"Map"</definedName>
    <definedName name="Month">#REF!</definedName>
    <definedName name="OHLC">"OHLC"</definedName>
    <definedName name="PieChart">"PieChart"</definedName>
    <definedName name="Scatter">"Scatter"</definedName>
    <definedName name="Series">"Series"</definedName>
    <definedName name="Stripe">"Stripe"</definedName>
    <definedName name="Table">"Table"</definedName>
    <definedName name="TreeMap">"TreeMap"</definedName>
    <definedName name="Waterfall">"Waterfall"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6" i="23" l="1"/>
  <c r="I46" i="23"/>
  <c r="J45" i="23"/>
  <c r="I45" i="23"/>
  <c r="J44" i="23"/>
  <c r="I44" i="23"/>
  <c r="J42" i="23"/>
  <c r="I42" i="23"/>
  <c r="J41" i="23"/>
  <c r="I41" i="23"/>
  <c r="J40" i="23"/>
  <c r="I40" i="23"/>
  <c r="J38" i="23"/>
  <c r="I38" i="23"/>
  <c r="J37" i="23"/>
  <c r="I37" i="23"/>
  <c r="J36" i="23"/>
  <c r="I36" i="23"/>
  <c r="J34" i="23"/>
  <c r="I34" i="23"/>
  <c r="J33" i="23"/>
  <c r="I33" i="23"/>
  <c r="J32" i="23"/>
  <c r="I32" i="23"/>
  <c r="J30" i="23"/>
  <c r="I30" i="23"/>
  <c r="J29" i="23"/>
  <c r="I29" i="23"/>
  <c r="J28" i="23"/>
  <c r="I28" i="23"/>
  <c r="J26" i="23"/>
  <c r="I26" i="23"/>
  <c r="J25" i="23"/>
  <c r="I25" i="23"/>
  <c r="J24" i="23"/>
  <c r="I24" i="23"/>
  <c r="J22" i="23"/>
  <c r="I22" i="23"/>
  <c r="J21" i="23"/>
  <c r="I21" i="23"/>
  <c r="J20" i="23"/>
  <c r="I20" i="23"/>
  <c r="J18" i="23"/>
  <c r="I18" i="23"/>
  <c r="J17" i="23"/>
  <c r="I17" i="23"/>
  <c r="J16" i="23"/>
  <c r="I16" i="23"/>
  <c r="J14" i="23"/>
  <c r="I14" i="23"/>
  <c r="J13" i="23"/>
  <c r="I13" i="23"/>
  <c r="J12" i="23"/>
  <c r="I12" i="23"/>
  <c r="J10" i="23"/>
  <c r="J9" i="23"/>
  <c r="J8" i="23"/>
  <c r="I10" i="23"/>
  <c r="I9" i="23"/>
  <c r="I8" i="23"/>
  <c r="I7" i="23"/>
  <c r="J7" i="23"/>
  <c r="I11" i="23"/>
  <c r="J11" i="23"/>
  <c r="I15" i="23"/>
  <c r="J15" i="23"/>
  <c r="I19" i="23"/>
  <c r="J19" i="23"/>
  <c r="I23" i="23"/>
  <c r="J23" i="23"/>
  <c r="I27" i="23"/>
  <c r="J27" i="23"/>
  <c r="I31" i="23"/>
  <c r="J31" i="23"/>
  <c r="I35" i="23"/>
  <c r="J35" i="23"/>
  <c r="I39" i="23"/>
  <c r="J39" i="23"/>
  <c r="I43" i="23"/>
  <c r="J43" i="23"/>
  <c r="I47" i="23"/>
  <c r="J47" i="23"/>
  <c r="E62" i="23"/>
  <c r="E61" i="23"/>
  <c r="E60" i="23"/>
  <c r="E58" i="23"/>
  <c r="E57" i="23"/>
  <c r="E56" i="23"/>
  <c r="E54" i="23"/>
  <c r="E53" i="23"/>
  <c r="E52" i="23"/>
  <c r="E50" i="23"/>
  <c r="E49" i="23"/>
  <c r="E48" i="23"/>
  <c r="E46" i="23"/>
  <c r="E45" i="23"/>
  <c r="E44" i="23"/>
  <c r="E42" i="23"/>
  <c r="E41" i="23"/>
  <c r="E40" i="23"/>
  <c r="E38" i="23"/>
  <c r="E37" i="23"/>
  <c r="E36" i="23"/>
  <c r="E34" i="23"/>
  <c r="E33" i="23"/>
  <c r="E32" i="23"/>
  <c r="E30" i="23"/>
  <c r="E29" i="23"/>
  <c r="E28" i="23"/>
  <c r="E26" i="23"/>
  <c r="E25" i="23"/>
  <c r="E24" i="23"/>
  <c r="E22" i="23"/>
  <c r="E21" i="23"/>
  <c r="E20" i="23"/>
  <c r="E18" i="23"/>
  <c r="E17" i="23"/>
  <c r="E16" i="23"/>
  <c r="E12" i="23"/>
  <c r="E14" i="23"/>
  <c r="E13" i="23"/>
  <c r="E11" i="23"/>
  <c r="E15" i="23"/>
  <c r="E19" i="23"/>
  <c r="E23" i="23"/>
  <c r="E27" i="23"/>
  <c r="E31" i="23"/>
  <c r="E35" i="23"/>
  <c r="E39" i="23"/>
  <c r="E43" i="23"/>
  <c r="E47" i="23"/>
  <c r="E51" i="23"/>
  <c r="E55" i="23"/>
  <c r="E59" i="23"/>
  <c r="E63" i="23"/>
  <c r="Y13" i="23"/>
  <c r="Y14" i="23"/>
  <c r="Y15" i="23"/>
  <c r="Y16" i="23"/>
  <c r="Y17" i="23"/>
  <c r="Y18" i="23"/>
  <c r="Y19" i="23"/>
  <c r="Y20" i="23"/>
  <c r="Y21" i="23"/>
  <c r="Y22" i="23"/>
  <c r="Y23" i="23"/>
  <c r="Y24" i="23"/>
  <c r="Y25" i="23"/>
  <c r="Y26" i="23"/>
  <c r="Y27" i="23"/>
  <c r="Y28" i="23"/>
  <c r="Y29" i="23"/>
  <c r="Y30" i="23"/>
  <c r="Y31" i="23"/>
  <c r="Y32" i="23"/>
  <c r="Y33" i="23"/>
  <c r="Y34" i="23"/>
  <c r="Y35" i="23"/>
  <c r="Y36" i="23"/>
  <c r="Y37" i="23"/>
  <c r="Y38" i="23"/>
  <c r="Y39" i="23"/>
  <c r="Y40" i="23"/>
  <c r="Y41" i="23"/>
  <c r="Y42" i="23"/>
  <c r="Y43" i="23"/>
  <c r="Y44" i="23"/>
  <c r="Y45" i="23"/>
  <c r="Y46" i="23"/>
  <c r="Y47" i="23"/>
  <c r="Y48" i="23"/>
  <c r="Y49" i="23"/>
  <c r="Y50" i="23"/>
  <c r="Y51" i="23"/>
  <c r="Y52" i="23"/>
  <c r="Y53" i="23"/>
  <c r="Y54" i="23"/>
  <c r="Y55" i="23"/>
  <c r="Y56" i="23"/>
  <c r="Y57" i="23"/>
  <c r="Y58" i="23"/>
  <c r="Y59" i="23"/>
  <c r="Y60" i="23"/>
  <c r="Y61" i="23"/>
  <c r="Y62" i="23"/>
  <c r="Y63" i="23"/>
  <c r="Y12" i="23"/>
  <c r="C12" i="23" l="1"/>
  <c r="C13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27" i="23"/>
  <c r="C28" i="23"/>
  <c r="C29" i="23"/>
  <c r="C30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4" i="23"/>
  <c r="C45" i="23"/>
  <c r="C46" i="23"/>
  <c r="C47" i="23"/>
  <c r="C48" i="23"/>
  <c r="C49" i="23"/>
  <c r="C50" i="23"/>
  <c r="C51" i="23"/>
  <c r="C52" i="23"/>
  <c r="C53" i="23"/>
  <c r="C54" i="23"/>
  <c r="C55" i="23"/>
  <c r="C56" i="23"/>
  <c r="C57" i="23"/>
  <c r="C58" i="23"/>
  <c r="C59" i="23"/>
  <c r="C60" i="23"/>
  <c r="C61" i="23"/>
  <c r="C62" i="23"/>
  <c r="C63" i="23"/>
  <c r="R10" i="23"/>
  <c r="R9" i="23"/>
  <c r="R8" i="23"/>
  <c r="R11" i="23"/>
  <c r="B10" i="23"/>
  <c r="C10" i="23" s="1"/>
  <c r="B9" i="23"/>
  <c r="C9" i="23" s="1"/>
  <c r="B8" i="23"/>
  <c r="C8" i="23" s="1"/>
  <c r="B11" i="23"/>
  <c r="C11" i="23" s="1"/>
  <c r="B3" i="33" l="1"/>
  <c r="C3" i="33"/>
  <c r="D3" i="33"/>
  <c r="E3" i="33"/>
  <c r="F3" i="33"/>
  <c r="G3" i="33"/>
  <c r="H3" i="33"/>
  <c r="I3" i="33"/>
  <c r="J3" i="33"/>
  <c r="L3" i="33"/>
  <c r="B4" i="33"/>
  <c r="C4" i="33"/>
  <c r="D4" i="33"/>
  <c r="E4" i="33"/>
  <c r="F4" i="33"/>
  <c r="G4" i="33"/>
  <c r="H4" i="33"/>
  <c r="I4" i="33"/>
  <c r="J4" i="33"/>
  <c r="L4" i="33"/>
  <c r="B5" i="33"/>
  <c r="C5" i="33"/>
  <c r="D5" i="33"/>
  <c r="E5" i="33"/>
  <c r="F5" i="33"/>
  <c r="G5" i="33"/>
  <c r="H5" i="33"/>
  <c r="I5" i="33"/>
  <c r="J5" i="33"/>
  <c r="L5" i="33"/>
  <c r="B6" i="33"/>
  <c r="C6" i="33"/>
  <c r="D6" i="33"/>
  <c r="E6" i="33"/>
  <c r="F6" i="33"/>
  <c r="G6" i="33"/>
  <c r="H6" i="33"/>
  <c r="I6" i="33"/>
  <c r="J6" i="33"/>
  <c r="L6" i="33"/>
  <c r="B7" i="33"/>
  <c r="C7" i="33"/>
  <c r="D7" i="33"/>
  <c r="E7" i="33"/>
  <c r="F7" i="33"/>
  <c r="G7" i="33"/>
  <c r="H7" i="33"/>
  <c r="I7" i="33"/>
  <c r="J7" i="33"/>
  <c r="L7" i="33"/>
  <c r="B8" i="33"/>
  <c r="C8" i="33"/>
  <c r="D8" i="33"/>
  <c r="E8" i="33"/>
  <c r="F8" i="33"/>
  <c r="G8" i="33"/>
  <c r="H8" i="33"/>
  <c r="I8" i="33"/>
  <c r="J8" i="33"/>
  <c r="L8" i="33"/>
  <c r="B9" i="33"/>
  <c r="C9" i="33"/>
  <c r="D9" i="33"/>
  <c r="E9" i="33"/>
  <c r="F9" i="33"/>
  <c r="G9" i="33"/>
  <c r="H9" i="33"/>
  <c r="I9" i="33"/>
  <c r="J9" i="33"/>
  <c r="K9" i="33"/>
  <c r="L9" i="33"/>
  <c r="M9" i="33"/>
  <c r="N9" i="33"/>
  <c r="B10" i="33"/>
  <c r="C10" i="33"/>
  <c r="D10" i="33"/>
  <c r="E10" i="33"/>
  <c r="F10" i="33"/>
  <c r="G10" i="33"/>
  <c r="H10" i="33"/>
  <c r="I10" i="33"/>
  <c r="J10" i="33"/>
  <c r="K10" i="33"/>
  <c r="L10" i="33"/>
  <c r="M10" i="33"/>
  <c r="N10" i="33"/>
  <c r="B11" i="33"/>
  <c r="C11" i="33"/>
  <c r="D11" i="33"/>
  <c r="E11" i="33"/>
  <c r="F11" i="33"/>
  <c r="G11" i="33"/>
  <c r="H11" i="33"/>
  <c r="I11" i="33"/>
  <c r="J11" i="33"/>
  <c r="K11" i="33"/>
  <c r="L11" i="33"/>
  <c r="M11" i="33"/>
  <c r="N11" i="33"/>
  <c r="B12" i="33"/>
  <c r="C12" i="33"/>
  <c r="D12" i="33"/>
  <c r="E12" i="33"/>
  <c r="F12" i="33"/>
  <c r="G12" i="33"/>
  <c r="H12" i="33"/>
  <c r="I12" i="33"/>
  <c r="J12" i="33"/>
  <c r="K12" i="33"/>
  <c r="L12" i="33"/>
  <c r="M12" i="33"/>
  <c r="N12" i="33"/>
  <c r="B13" i="33"/>
  <c r="C13" i="33"/>
  <c r="D13" i="33"/>
  <c r="E13" i="33"/>
  <c r="F13" i="33"/>
  <c r="G13" i="33"/>
  <c r="H13" i="33"/>
  <c r="I13" i="33"/>
  <c r="J13" i="33"/>
  <c r="K13" i="33"/>
  <c r="L13" i="33"/>
  <c r="M13" i="33"/>
  <c r="N13" i="33"/>
  <c r="B14" i="33"/>
  <c r="C14" i="33"/>
  <c r="D14" i="33"/>
  <c r="E14" i="33"/>
  <c r="F14" i="33"/>
  <c r="G14" i="33"/>
  <c r="H14" i="33"/>
  <c r="I14" i="33"/>
  <c r="J14" i="33"/>
  <c r="K14" i="33"/>
  <c r="L14" i="33"/>
  <c r="M14" i="33"/>
  <c r="N14" i="33"/>
  <c r="B15" i="33"/>
  <c r="C15" i="33"/>
  <c r="D15" i="33"/>
  <c r="E15" i="33"/>
  <c r="F15" i="33"/>
  <c r="G15" i="33"/>
  <c r="H15" i="33"/>
  <c r="I15" i="33"/>
  <c r="J15" i="33"/>
  <c r="K15" i="33"/>
  <c r="L15" i="33"/>
  <c r="M15" i="33"/>
  <c r="N15" i="33"/>
  <c r="B16" i="33"/>
  <c r="C16" i="33"/>
  <c r="D16" i="33"/>
  <c r="E16" i="33"/>
  <c r="F16" i="33"/>
  <c r="G16" i="33"/>
  <c r="H16" i="33"/>
  <c r="I16" i="33"/>
  <c r="J16" i="33"/>
  <c r="K16" i="33"/>
  <c r="L16" i="33"/>
  <c r="M16" i="33"/>
  <c r="N16" i="33"/>
  <c r="B17" i="33"/>
  <c r="C17" i="33"/>
  <c r="D17" i="33"/>
  <c r="E17" i="33"/>
  <c r="F17" i="33"/>
  <c r="G17" i="33"/>
  <c r="H17" i="33"/>
  <c r="I17" i="33"/>
  <c r="J17" i="33"/>
  <c r="K17" i="33"/>
  <c r="L17" i="33"/>
  <c r="M17" i="33"/>
  <c r="N17" i="33"/>
  <c r="B18" i="33"/>
  <c r="C18" i="33"/>
  <c r="D18" i="33"/>
  <c r="E18" i="33"/>
  <c r="F18" i="33"/>
  <c r="G18" i="33"/>
  <c r="H18" i="33"/>
  <c r="I18" i="33"/>
  <c r="J18" i="33"/>
  <c r="K18" i="33"/>
  <c r="L18" i="33"/>
  <c r="M18" i="33"/>
  <c r="N18" i="33"/>
  <c r="B19" i="33"/>
  <c r="C19" i="33"/>
  <c r="D19" i="33"/>
  <c r="E19" i="33"/>
  <c r="F19" i="33"/>
  <c r="G19" i="33"/>
  <c r="H19" i="33"/>
  <c r="I19" i="33"/>
  <c r="J19" i="33"/>
  <c r="K19" i="33"/>
  <c r="L19" i="33"/>
  <c r="M19" i="33"/>
  <c r="N19" i="33"/>
  <c r="B20" i="33"/>
  <c r="C20" i="33"/>
  <c r="D20" i="33"/>
  <c r="E20" i="33"/>
  <c r="F20" i="33"/>
  <c r="G20" i="33"/>
  <c r="H20" i="33"/>
  <c r="I20" i="33"/>
  <c r="J20" i="33"/>
  <c r="K20" i="33"/>
  <c r="L20" i="33"/>
  <c r="M20" i="33"/>
  <c r="N20" i="33"/>
  <c r="B21" i="33"/>
  <c r="C21" i="33"/>
  <c r="D21" i="33"/>
  <c r="E21" i="33"/>
  <c r="F21" i="33"/>
  <c r="G21" i="33"/>
  <c r="H21" i="33"/>
  <c r="I21" i="33"/>
  <c r="J21" i="33"/>
  <c r="K21" i="33"/>
  <c r="L21" i="33"/>
  <c r="M21" i="33"/>
  <c r="N21" i="33"/>
  <c r="B22" i="33"/>
  <c r="C22" i="33"/>
  <c r="D22" i="33"/>
  <c r="E22" i="33"/>
  <c r="F22" i="33"/>
  <c r="G22" i="33"/>
  <c r="H22" i="33"/>
  <c r="I22" i="33"/>
  <c r="J22" i="33"/>
  <c r="K22" i="33"/>
  <c r="L22" i="33"/>
  <c r="M22" i="33"/>
  <c r="N22" i="33"/>
  <c r="B23" i="33"/>
  <c r="C23" i="33"/>
  <c r="D23" i="33"/>
  <c r="E23" i="33"/>
  <c r="F23" i="33"/>
  <c r="G23" i="33"/>
  <c r="H23" i="33"/>
  <c r="I23" i="33"/>
  <c r="J23" i="33"/>
  <c r="K23" i="33"/>
  <c r="L23" i="33"/>
  <c r="M23" i="33"/>
  <c r="N23" i="33"/>
  <c r="B24" i="33"/>
  <c r="C24" i="33"/>
  <c r="D24" i="33"/>
  <c r="E24" i="33"/>
  <c r="F24" i="33"/>
  <c r="G24" i="33"/>
  <c r="H24" i="33"/>
  <c r="I24" i="33"/>
  <c r="J24" i="33"/>
  <c r="K24" i="33"/>
  <c r="L24" i="33"/>
  <c r="M24" i="33"/>
  <c r="N24" i="33"/>
  <c r="B25" i="33"/>
  <c r="C25" i="33"/>
  <c r="D25" i="33"/>
  <c r="E25" i="33"/>
  <c r="F25" i="33"/>
  <c r="G25" i="33"/>
  <c r="H25" i="33"/>
  <c r="I25" i="33"/>
  <c r="J25" i="33"/>
  <c r="K25" i="33"/>
  <c r="L25" i="33"/>
  <c r="M25" i="33"/>
  <c r="N25" i="33"/>
  <c r="B26" i="33"/>
  <c r="C26" i="33"/>
  <c r="D26" i="33"/>
  <c r="E26" i="33"/>
  <c r="F26" i="33"/>
  <c r="G26" i="33"/>
  <c r="H26" i="33"/>
  <c r="I26" i="33"/>
  <c r="J26" i="33"/>
  <c r="K26" i="33"/>
  <c r="L26" i="33"/>
  <c r="M26" i="33"/>
  <c r="N26" i="33"/>
  <c r="B27" i="33"/>
  <c r="C27" i="33"/>
  <c r="D27" i="33"/>
  <c r="E27" i="33"/>
  <c r="F27" i="33"/>
  <c r="G27" i="33"/>
  <c r="H27" i="33"/>
  <c r="I27" i="33"/>
  <c r="J27" i="33"/>
  <c r="K27" i="33"/>
  <c r="L27" i="33"/>
  <c r="M27" i="33"/>
  <c r="N27" i="33"/>
  <c r="B28" i="33"/>
  <c r="C28" i="33"/>
  <c r="D28" i="33"/>
  <c r="E28" i="33"/>
  <c r="F28" i="33"/>
  <c r="G28" i="33"/>
  <c r="H28" i="33"/>
  <c r="I28" i="33"/>
  <c r="J28" i="33"/>
  <c r="K28" i="33"/>
  <c r="L28" i="33"/>
  <c r="M28" i="33"/>
  <c r="N28" i="33"/>
  <c r="B29" i="33"/>
  <c r="C29" i="33"/>
  <c r="D29" i="33"/>
  <c r="E29" i="33"/>
  <c r="F29" i="33"/>
  <c r="G29" i="33"/>
  <c r="H29" i="33"/>
  <c r="I29" i="33"/>
  <c r="J29" i="33"/>
  <c r="K29" i="33"/>
  <c r="L29" i="33"/>
  <c r="M29" i="33"/>
  <c r="N29" i="33"/>
  <c r="B30" i="33"/>
  <c r="C30" i="33"/>
  <c r="D30" i="33"/>
  <c r="E30" i="33"/>
  <c r="F30" i="33"/>
  <c r="G30" i="33"/>
  <c r="H30" i="33"/>
  <c r="I30" i="33"/>
  <c r="J30" i="33"/>
  <c r="K30" i="33"/>
  <c r="L30" i="33"/>
  <c r="M30" i="33"/>
  <c r="N30" i="33"/>
  <c r="B31" i="33"/>
  <c r="C31" i="33"/>
  <c r="D31" i="33"/>
  <c r="E31" i="33"/>
  <c r="F31" i="33"/>
  <c r="G31" i="33"/>
  <c r="H31" i="33"/>
  <c r="I31" i="33"/>
  <c r="J31" i="33"/>
  <c r="K31" i="33"/>
  <c r="L31" i="33"/>
  <c r="M31" i="33"/>
  <c r="N31" i="33"/>
  <c r="B32" i="33"/>
  <c r="C32" i="33"/>
  <c r="D32" i="33"/>
  <c r="E32" i="33"/>
  <c r="F32" i="33"/>
  <c r="G32" i="33"/>
  <c r="H32" i="33"/>
  <c r="I32" i="33"/>
  <c r="J32" i="33"/>
  <c r="K32" i="33"/>
  <c r="L32" i="33"/>
  <c r="M32" i="33"/>
  <c r="N32" i="33"/>
  <c r="B33" i="33"/>
  <c r="C33" i="33"/>
  <c r="D33" i="33"/>
  <c r="E33" i="33"/>
  <c r="F33" i="33"/>
  <c r="G33" i="33"/>
  <c r="H33" i="33"/>
  <c r="I33" i="33"/>
  <c r="J33" i="33"/>
  <c r="K33" i="33"/>
  <c r="L33" i="33"/>
  <c r="M33" i="33"/>
  <c r="N33" i="33"/>
  <c r="B34" i="33"/>
  <c r="C34" i="33"/>
  <c r="D34" i="33"/>
  <c r="E34" i="33"/>
  <c r="F34" i="33"/>
  <c r="G34" i="33"/>
  <c r="H34" i="33"/>
  <c r="I34" i="33"/>
  <c r="J34" i="33"/>
  <c r="K34" i="33"/>
  <c r="L34" i="33"/>
  <c r="M34" i="33"/>
  <c r="N34" i="33"/>
  <c r="B35" i="33"/>
  <c r="C35" i="33"/>
  <c r="D35" i="33"/>
  <c r="E35" i="33"/>
  <c r="F35" i="33"/>
  <c r="G35" i="33"/>
  <c r="H35" i="33"/>
  <c r="I35" i="33"/>
  <c r="J35" i="33"/>
  <c r="K35" i="33"/>
  <c r="L35" i="33"/>
  <c r="M35" i="33"/>
  <c r="N35" i="33"/>
  <c r="B36" i="33"/>
  <c r="C36" i="33"/>
  <c r="D36" i="33"/>
  <c r="E36" i="33"/>
  <c r="F36" i="33"/>
  <c r="G36" i="33"/>
  <c r="H36" i="33"/>
  <c r="I36" i="33"/>
  <c r="J36" i="33"/>
  <c r="K36" i="33"/>
  <c r="L36" i="33"/>
  <c r="M36" i="33"/>
  <c r="N36" i="33"/>
  <c r="B37" i="33"/>
  <c r="C37" i="33"/>
  <c r="D37" i="33"/>
  <c r="E37" i="33"/>
  <c r="F37" i="33"/>
  <c r="G37" i="33"/>
  <c r="H37" i="33"/>
  <c r="I37" i="33"/>
  <c r="J37" i="33"/>
  <c r="K37" i="33"/>
  <c r="L37" i="33"/>
  <c r="M37" i="33"/>
  <c r="N37" i="33"/>
  <c r="B38" i="33"/>
  <c r="C38" i="33"/>
  <c r="D38" i="33"/>
  <c r="E38" i="33"/>
  <c r="F38" i="33"/>
  <c r="G38" i="33"/>
  <c r="H38" i="33"/>
  <c r="I38" i="33"/>
  <c r="J38" i="33"/>
  <c r="K38" i="33"/>
  <c r="L38" i="33"/>
  <c r="M38" i="33"/>
  <c r="N38" i="33"/>
  <c r="B39" i="33"/>
  <c r="C39" i="33"/>
  <c r="D39" i="33"/>
  <c r="E39" i="33"/>
  <c r="F39" i="33"/>
  <c r="G39" i="33"/>
  <c r="H39" i="33"/>
  <c r="I39" i="33"/>
  <c r="J39" i="33"/>
  <c r="K39" i="33"/>
  <c r="L39" i="33"/>
  <c r="M39" i="33"/>
  <c r="N39" i="33"/>
  <c r="B40" i="33"/>
  <c r="C40" i="33"/>
  <c r="D40" i="33"/>
  <c r="E40" i="33"/>
  <c r="F40" i="33"/>
  <c r="G40" i="33"/>
  <c r="H40" i="33"/>
  <c r="I40" i="33"/>
  <c r="J40" i="33"/>
  <c r="K40" i="33"/>
  <c r="L40" i="33"/>
  <c r="M40" i="33"/>
  <c r="N40" i="33"/>
  <c r="B41" i="33"/>
  <c r="C41" i="33"/>
  <c r="D41" i="33"/>
  <c r="E41" i="33"/>
  <c r="F41" i="33"/>
  <c r="G41" i="33"/>
  <c r="H41" i="33"/>
  <c r="I41" i="33"/>
  <c r="J41" i="33"/>
  <c r="K41" i="33"/>
  <c r="L41" i="33"/>
  <c r="M41" i="33"/>
  <c r="N41" i="33"/>
  <c r="B42" i="33"/>
  <c r="C42" i="33"/>
  <c r="D42" i="33"/>
  <c r="E42" i="33"/>
  <c r="F42" i="33"/>
  <c r="G42" i="33"/>
  <c r="H42" i="33"/>
  <c r="I42" i="33"/>
  <c r="J42" i="33"/>
  <c r="K42" i="33"/>
  <c r="L42" i="33"/>
  <c r="M42" i="33"/>
  <c r="N42" i="33"/>
  <c r="B43" i="33"/>
  <c r="C43" i="33"/>
  <c r="D43" i="33"/>
  <c r="E43" i="33"/>
  <c r="F43" i="33"/>
  <c r="G43" i="33"/>
  <c r="H43" i="33"/>
  <c r="I43" i="33"/>
  <c r="J43" i="33"/>
  <c r="K43" i="33"/>
  <c r="L43" i="33"/>
  <c r="M43" i="33"/>
  <c r="N43" i="33"/>
  <c r="B44" i="33"/>
  <c r="C44" i="33"/>
  <c r="D44" i="33"/>
  <c r="E44" i="33"/>
  <c r="F44" i="33"/>
  <c r="G44" i="33"/>
  <c r="H44" i="33"/>
  <c r="I44" i="33"/>
  <c r="J44" i="33"/>
  <c r="K44" i="33"/>
  <c r="L44" i="33"/>
  <c r="M44" i="33"/>
  <c r="N44" i="33"/>
  <c r="B45" i="33"/>
  <c r="C45" i="33"/>
  <c r="D45" i="33"/>
  <c r="E45" i="33"/>
  <c r="F45" i="33"/>
  <c r="G45" i="33"/>
  <c r="H45" i="33"/>
  <c r="I45" i="33"/>
  <c r="J45" i="33"/>
  <c r="K45" i="33"/>
  <c r="L45" i="33"/>
  <c r="M45" i="33"/>
  <c r="N45" i="33"/>
  <c r="B46" i="33"/>
  <c r="C46" i="33"/>
  <c r="D46" i="33"/>
  <c r="E46" i="33"/>
  <c r="F46" i="33"/>
  <c r="G46" i="33"/>
  <c r="H46" i="33"/>
  <c r="I46" i="33"/>
  <c r="J46" i="33"/>
  <c r="K46" i="33"/>
  <c r="L46" i="33"/>
  <c r="M46" i="33"/>
  <c r="N46" i="33"/>
  <c r="B47" i="33"/>
  <c r="C47" i="33"/>
  <c r="D47" i="33"/>
  <c r="E47" i="33"/>
  <c r="F47" i="33"/>
  <c r="G47" i="33"/>
  <c r="H47" i="33"/>
  <c r="I47" i="33"/>
  <c r="J47" i="33"/>
  <c r="K47" i="33"/>
  <c r="L47" i="33"/>
  <c r="M47" i="33"/>
  <c r="N47" i="33"/>
  <c r="B48" i="33"/>
  <c r="C48" i="33"/>
  <c r="D48" i="33"/>
  <c r="E48" i="33"/>
  <c r="F48" i="33"/>
  <c r="G48" i="33"/>
  <c r="H48" i="33"/>
  <c r="I48" i="33"/>
  <c r="J48" i="33"/>
  <c r="K48" i="33"/>
  <c r="L48" i="33"/>
  <c r="M48" i="33"/>
  <c r="N48" i="33"/>
  <c r="B49" i="33"/>
  <c r="C49" i="33"/>
  <c r="D49" i="33"/>
  <c r="E49" i="33"/>
  <c r="F49" i="33"/>
  <c r="G49" i="33"/>
  <c r="H49" i="33"/>
  <c r="I49" i="33"/>
  <c r="J49" i="33"/>
  <c r="K49" i="33"/>
  <c r="L49" i="33"/>
  <c r="M49" i="33"/>
  <c r="N49" i="33"/>
  <c r="B50" i="33"/>
  <c r="C50" i="33"/>
  <c r="D50" i="33"/>
  <c r="E50" i="33"/>
  <c r="F50" i="33"/>
  <c r="G50" i="33"/>
  <c r="H50" i="33"/>
  <c r="I50" i="33"/>
  <c r="J50" i="33"/>
  <c r="K50" i="33"/>
  <c r="L50" i="33"/>
  <c r="M50" i="33"/>
  <c r="N50" i="33"/>
  <c r="B51" i="33"/>
  <c r="C51" i="33"/>
  <c r="D51" i="33"/>
  <c r="E51" i="33"/>
  <c r="F51" i="33"/>
  <c r="G51" i="33"/>
  <c r="H51" i="33"/>
  <c r="I51" i="33"/>
  <c r="J51" i="33"/>
  <c r="K51" i="33"/>
  <c r="L51" i="33"/>
  <c r="M51" i="33"/>
  <c r="N51" i="33"/>
  <c r="B52" i="33"/>
  <c r="C52" i="33"/>
  <c r="D52" i="33"/>
  <c r="E52" i="33"/>
  <c r="F52" i="33"/>
  <c r="G52" i="33"/>
  <c r="H52" i="33"/>
  <c r="I52" i="33"/>
  <c r="J52" i="33"/>
  <c r="K52" i="33"/>
  <c r="L52" i="33"/>
  <c r="M52" i="33"/>
  <c r="N52" i="33"/>
  <c r="B53" i="33"/>
  <c r="C53" i="33"/>
  <c r="D53" i="33"/>
  <c r="E53" i="33"/>
  <c r="F53" i="33"/>
  <c r="G53" i="33"/>
  <c r="H53" i="33"/>
  <c r="I53" i="33"/>
  <c r="J53" i="33"/>
  <c r="K53" i="33"/>
  <c r="L53" i="33"/>
  <c r="M53" i="33"/>
  <c r="N53" i="33"/>
  <c r="B54" i="33"/>
  <c r="C54" i="33"/>
  <c r="D54" i="33"/>
  <c r="E54" i="33"/>
  <c r="F54" i="33"/>
  <c r="G54" i="33"/>
  <c r="H54" i="33"/>
  <c r="I54" i="33"/>
  <c r="J54" i="33"/>
  <c r="B55" i="33"/>
  <c r="C55" i="33"/>
  <c r="D55" i="33"/>
  <c r="E55" i="33"/>
  <c r="F55" i="33"/>
  <c r="G55" i="33"/>
  <c r="H55" i="33"/>
  <c r="I55" i="33"/>
  <c r="J55" i="33"/>
  <c r="B56" i="33"/>
  <c r="C56" i="33"/>
  <c r="D56" i="33"/>
  <c r="E56" i="33"/>
  <c r="F56" i="33"/>
  <c r="G56" i="33"/>
  <c r="H56" i="33"/>
  <c r="I56" i="33"/>
  <c r="J56" i="33"/>
  <c r="B57" i="33"/>
  <c r="C57" i="33"/>
  <c r="D57" i="33"/>
  <c r="E57" i="33"/>
  <c r="F57" i="33"/>
  <c r="G57" i="33"/>
  <c r="H57" i="33"/>
  <c r="I57" i="33"/>
  <c r="J57" i="33"/>
  <c r="B58" i="33"/>
  <c r="C58" i="33"/>
  <c r="D58" i="33"/>
  <c r="E58" i="33"/>
  <c r="F58" i="33"/>
  <c r="G58" i="33"/>
  <c r="H58" i="33"/>
  <c r="I58" i="33"/>
  <c r="J58" i="33"/>
  <c r="B59" i="33"/>
  <c r="C59" i="33"/>
  <c r="D59" i="33"/>
  <c r="E59" i="33"/>
  <c r="F59" i="33"/>
  <c r="G59" i="33"/>
  <c r="H59" i="33"/>
  <c r="I59" i="33"/>
  <c r="J59" i="33"/>
  <c r="B60" i="33"/>
  <c r="C60" i="33"/>
  <c r="D60" i="33"/>
  <c r="E60" i="33"/>
  <c r="F60" i="33"/>
  <c r="G60" i="33"/>
  <c r="H60" i="33"/>
  <c r="I60" i="33"/>
  <c r="J60" i="33"/>
  <c r="B61" i="33"/>
  <c r="C61" i="33"/>
  <c r="D61" i="33"/>
  <c r="E61" i="33"/>
  <c r="F61" i="33"/>
  <c r="G61" i="33"/>
  <c r="H61" i="33"/>
  <c r="I61" i="33"/>
  <c r="J61" i="33"/>
  <c r="B62" i="33"/>
  <c r="C62" i="33"/>
  <c r="D62" i="33"/>
  <c r="E62" i="33"/>
  <c r="F62" i="33"/>
  <c r="G62" i="33"/>
  <c r="H62" i="33"/>
  <c r="I62" i="33"/>
  <c r="J62" i="33"/>
  <c r="B63" i="33"/>
  <c r="C63" i="33"/>
  <c r="D63" i="33"/>
  <c r="E63" i="33"/>
  <c r="F63" i="33"/>
  <c r="G63" i="33"/>
  <c r="H63" i="33"/>
  <c r="I63" i="33"/>
  <c r="J63" i="33"/>
  <c r="B64" i="33"/>
  <c r="C64" i="33"/>
  <c r="D64" i="33"/>
  <c r="E64" i="33"/>
  <c r="F64" i="33"/>
  <c r="G64" i="33"/>
  <c r="H64" i="33"/>
  <c r="I64" i="33"/>
  <c r="J64" i="33"/>
  <c r="C2" i="33"/>
  <c r="D2" i="33"/>
  <c r="E2" i="33"/>
  <c r="F2" i="33"/>
  <c r="G2" i="33"/>
  <c r="H2" i="33"/>
  <c r="I2" i="33"/>
  <c r="J2" i="33"/>
  <c r="L2" i="33"/>
  <c r="B2" i="33"/>
</calcChain>
</file>

<file path=xl/sharedStrings.xml><?xml version="1.0" encoding="utf-8"?>
<sst xmlns="http://schemas.openxmlformats.org/spreadsheetml/2006/main" count="516" uniqueCount="253">
  <si>
    <t/>
  </si>
  <si>
    <t>gdp_pot</t>
  </si>
  <si>
    <t>gdp</t>
  </si>
  <si>
    <t>2010Q1</t>
  </si>
  <si>
    <t>2011Q1</t>
  </si>
  <si>
    <t>2012Q1</t>
  </si>
  <si>
    <t>2013Q1</t>
  </si>
  <si>
    <t>2014Q1</t>
  </si>
  <si>
    <t>2015Q1</t>
  </si>
  <si>
    <t>2016Q1</t>
  </si>
  <si>
    <t>2017Q1</t>
  </si>
  <si>
    <t>2018Q1</t>
  </si>
  <si>
    <t>2019Q1</t>
  </si>
  <si>
    <t>2020Q1</t>
  </si>
  <si>
    <t>2021Q1</t>
  </si>
  <si>
    <t>2010Q2</t>
  </si>
  <si>
    <t>2011Q2</t>
  </si>
  <si>
    <t>2012Q2</t>
  </si>
  <si>
    <t>2013Q2</t>
  </si>
  <si>
    <t>2014Q2</t>
  </si>
  <si>
    <t>2015Q2</t>
  </si>
  <si>
    <t>2016Q2</t>
  </si>
  <si>
    <t>2017Q2</t>
  </si>
  <si>
    <t>2018Q2</t>
  </si>
  <si>
    <t>2019Q2</t>
  </si>
  <si>
    <t>2020Q2</t>
  </si>
  <si>
    <t>2010Q3</t>
  </si>
  <si>
    <t>2011Q3</t>
  </si>
  <si>
    <t>2012Q3</t>
  </si>
  <si>
    <t>2013Q3</t>
  </si>
  <si>
    <t>2014Q3</t>
  </si>
  <si>
    <t>2015Q3</t>
  </si>
  <si>
    <t>2016Q3</t>
  </si>
  <si>
    <t>2017Q3</t>
  </si>
  <si>
    <t>2018Q3</t>
  </si>
  <si>
    <t>2019Q3</t>
  </si>
  <si>
    <t>2020Q3</t>
  </si>
  <si>
    <t>2010Q4</t>
  </si>
  <si>
    <t>2011Q4</t>
  </si>
  <si>
    <t>2012Q4</t>
  </si>
  <si>
    <t>2013Q4</t>
  </si>
  <si>
    <t>2014Q4</t>
  </si>
  <si>
    <t>2015Q4</t>
  </si>
  <si>
    <t>2016Q4</t>
  </si>
  <si>
    <t>2017Q4</t>
  </si>
  <si>
    <t>2018Q4</t>
  </si>
  <si>
    <t>2019Q4</t>
  </si>
  <si>
    <t>2020Q4</t>
  </si>
  <si>
    <t>Date</t>
  </si>
  <si>
    <t>GDP deflator NSA</t>
  </si>
  <si>
    <t>Unit</t>
  </si>
  <si>
    <t>%</t>
  </si>
  <si>
    <t>oil_price</t>
  </si>
  <si>
    <t>oil_production</t>
  </si>
  <si>
    <t>gas_price</t>
  </si>
  <si>
    <t>int_rate</t>
  </si>
  <si>
    <t>gross_debt_stock</t>
  </si>
  <si>
    <t>tax_income_other</t>
  </si>
  <si>
    <t>tax_income_oil</t>
  </si>
  <si>
    <t>govt_spending</t>
  </si>
  <si>
    <t>govt_debt_stock</t>
  </si>
  <si>
    <t>priv_investment</t>
  </si>
  <si>
    <t>govt_investment</t>
  </si>
  <si>
    <t>priv_consumption</t>
  </si>
  <si>
    <t>current_gdp_nominal</t>
  </si>
  <si>
    <t>current_gdp_real</t>
  </si>
  <si>
    <t>All variables are in nominal terms in local currency units in millions, unless otherwise denominated</t>
  </si>
  <si>
    <t>Source</t>
  </si>
  <si>
    <t>population</t>
  </si>
  <si>
    <t>effective_forex_rate</t>
  </si>
  <si>
    <t>USD_forex_rate</t>
  </si>
  <si>
    <t>exports</t>
  </si>
  <si>
    <t>imports</t>
  </si>
  <si>
    <t>oil_exports</t>
  </si>
  <si>
    <t>oil_imports</t>
  </si>
  <si>
    <t>.</t>
  </si>
  <si>
    <t>oil_revenue</t>
  </si>
  <si>
    <t>DF_ES_NA</t>
  </si>
  <si>
    <t>OilPrice_Dubai</t>
  </si>
  <si>
    <t>USD/barrel</t>
  </si>
  <si>
    <t>cpi_index</t>
  </si>
  <si>
    <t>employed_people</t>
  </si>
  <si>
    <t>current_account</t>
  </si>
  <si>
    <t>sovereign_rating</t>
  </si>
  <si>
    <t>GasPrice_World</t>
  </si>
  <si>
    <t>USD per Million Metric BTU</t>
  </si>
  <si>
    <t>capital_stock_nominal</t>
  </si>
  <si>
    <t>Penn World Table 10.1</t>
  </si>
  <si>
    <t>GDP_from_mining</t>
  </si>
  <si>
    <t>Other services</t>
  </si>
  <si>
    <t>Public adminstration and defense</t>
  </si>
  <si>
    <t>Education</t>
  </si>
  <si>
    <t>Health and social work</t>
  </si>
  <si>
    <t>Household with Employed Persons</t>
  </si>
  <si>
    <t>Sub-Total</t>
  </si>
  <si>
    <t>Less: FISIM</t>
  </si>
  <si>
    <t>Gross Domestic Product at basic prices</t>
  </si>
  <si>
    <t>Plus: Taxes less subsidies on products</t>
  </si>
  <si>
    <t>GDP at market's values</t>
  </si>
  <si>
    <t>Q1-2010</t>
  </si>
  <si>
    <t>Q2-2010</t>
  </si>
  <si>
    <t>Q3-2010</t>
  </si>
  <si>
    <t>Q4-2010</t>
  </si>
  <si>
    <t>Q1-2011</t>
  </si>
  <si>
    <t>Q2-2011</t>
  </si>
  <si>
    <t>Q3-2011</t>
  </si>
  <si>
    <t>Q4-2011</t>
  </si>
  <si>
    <t>Q1-2012</t>
  </si>
  <si>
    <t>Q2-2012</t>
  </si>
  <si>
    <t>Q3-2012</t>
  </si>
  <si>
    <t>Q4-2012</t>
  </si>
  <si>
    <t>Q1-2013</t>
  </si>
  <si>
    <t>Q2-2013</t>
  </si>
  <si>
    <t>Q3-2013</t>
  </si>
  <si>
    <t>Q4-2013</t>
  </si>
  <si>
    <t>Q1-2014</t>
  </si>
  <si>
    <t>Q2-2014</t>
  </si>
  <si>
    <t>Q3-2014</t>
  </si>
  <si>
    <t>Q4-2014</t>
  </si>
  <si>
    <t>Q1-2015</t>
  </si>
  <si>
    <t>Q2-2015</t>
  </si>
  <si>
    <t>Q3-2015</t>
  </si>
  <si>
    <t>Q4-2015</t>
  </si>
  <si>
    <t>Q1-2016</t>
  </si>
  <si>
    <t>Q2-2016</t>
  </si>
  <si>
    <t>Q3-2016</t>
  </si>
  <si>
    <t>Q4-2016</t>
  </si>
  <si>
    <t>Q1-2017</t>
  </si>
  <si>
    <t>Q2-2017</t>
  </si>
  <si>
    <t>Q3-2017</t>
  </si>
  <si>
    <t>Q4-2017</t>
  </si>
  <si>
    <t>Q1-2018</t>
  </si>
  <si>
    <t>Q2-2018</t>
  </si>
  <si>
    <t>Q3-2018</t>
  </si>
  <si>
    <t>Q4-2018</t>
  </si>
  <si>
    <t>Q1-2019</t>
  </si>
  <si>
    <t>Q2-2019</t>
  </si>
  <si>
    <t>Q3-2019</t>
  </si>
  <si>
    <t>Q4-2019</t>
  </si>
  <si>
    <t>Q1-2020</t>
  </si>
  <si>
    <t>Q2-2020</t>
  </si>
  <si>
    <t>Q3-2020</t>
  </si>
  <si>
    <t>Q4-2020</t>
  </si>
  <si>
    <t>Q1-2021</t>
  </si>
  <si>
    <t>Q2-2021</t>
  </si>
  <si>
    <t>Q3-2021</t>
  </si>
  <si>
    <t>Q4-2021</t>
  </si>
  <si>
    <t>Q1-2022</t>
  </si>
  <si>
    <t>Q2-2022</t>
  </si>
  <si>
    <t>Q3-2022</t>
  </si>
  <si>
    <t>Q4-2022</t>
  </si>
  <si>
    <t>Q1-2023</t>
  </si>
  <si>
    <t>Q2-2023</t>
  </si>
  <si>
    <t>Q3-2023</t>
  </si>
  <si>
    <t>Q4-2023</t>
  </si>
  <si>
    <t>Q1-2024*</t>
  </si>
  <si>
    <t>Q2-2024*</t>
  </si>
  <si>
    <t>Economic activity</t>
  </si>
  <si>
    <t>Oil sector</t>
  </si>
  <si>
    <t>Non-oil sectors</t>
  </si>
  <si>
    <t>Agriculture and fishing</t>
  </si>
  <si>
    <t>Extraction of crude petroleum and natural gas and service activities incidental to oil and gas</t>
  </si>
  <si>
    <t>Manufacturing</t>
  </si>
  <si>
    <t>Electricity, gas and water</t>
  </si>
  <si>
    <t>Construction</t>
  </si>
  <si>
    <t>Wholesale and retail trade</t>
  </si>
  <si>
    <t>Hotel and resturant</t>
  </si>
  <si>
    <t>Transport</t>
  </si>
  <si>
    <t>Tele</t>
  </si>
  <si>
    <t>Financial intermediation and insurance</t>
  </si>
  <si>
    <t>End of Period</t>
  </si>
  <si>
    <t>Saudi Rial</t>
  </si>
  <si>
    <t>Qatari Rial</t>
  </si>
  <si>
    <t>Omani Rial</t>
  </si>
  <si>
    <t>UAE Dirham</t>
  </si>
  <si>
    <t>Bahraini Dinar</t>
  </si>
  <si>
    <t>US Dollar</t>
  </si>
  <si>
    <t>Pound Sterling</t>
  </si>
  <si>
    <t>Japanese Yen</t>
  </si>
  <si>
    <t>Euro</t>
  </si>
  <si>
    <t>Canadian Dollar</t>
  </si>
  <si>
    <t>Swiss Franc</t>
  </si>
  <si>
    <t>Swedish Krona</t>
  </si>
  <si>
    <t>Australian Dollar</t>
  </si>
  <si>
    <t>2009 Q1</t>
  </si>
  <si>
    <t>Q2</t>
  </si>
  <si>
    <t>Q3</t>
  </si>
  <si>
    <t>Q4</t>
  </si>
  <si>
    <t>2010 Q1</t>
  </si>
  <si>
    <t>2010 Q4</t>
  </si>
  <si>
    <t>2011 Q1</t>
  </si>
  <si>
    <t>2012 Q1</t>
  </si>
  <si>
    <t>2013 Q1</t>
  </si>
  <si>
    <t>2014 Q1</t>
  </si>
  <si>
    <t>2015 Q1</t>
  </si>
  <si>
    <t>2016 Q1</t>
  </si>
  <si>
    <t>2017 Q1</t>
  </si>
  <si>
    <t>2018 Q1</t>
  </si>
  <si>
    <t>2019 Q1</t>
  </si>
  <si>
    <t>2020 Q1</t>
  </si>
  <si>
    <t>2021 Q1</t>
  </si>
  <si>
    <t>2022 Q1</t>
  </si>
  <si>
    <t>2023 Q1</t>
  </si>
  <si>
    <t>2024 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</si>
  <si>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</si>
  <si>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</si>
  <si>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</si>
  <si>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</si>
  <si>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</si>
  <si>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</si>
  <si>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</si>
  <si>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</si>
  <si>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</si>
  <si>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</si>
  <si>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</si>
  <si>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</si>
  <si>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</si>
  <si>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Australia</t>
  </si>
  <si>
    <t>Euro Area</t>
  </si>
  <si>
    <t>Canada</t>
  </si>
  <si>
    <t>Japan</t>
  </si>
  <si>
    <t>Sweden</t>
  </si>
  <si>
    <t>Switzerland</t>
  </si>
  <si>
    <t>United Kingdom</t>
  </si>
  <si>
    <t>United States</t>
  </si>
  <si>
    <t>Bahrain, Kingdom of</t>
  </si>
  <si>
    <t>Oman</t>
  </si>
  <si>
    <t>Qatar</t>
  </si>
  <si>
    <t>Saudi Arabia</t>
  </si>
  <si>
    <t>United Arab Emirates</t>
  </si>
  <si>
    <t>missing</t>
  </si>
  <si>
    <t>govt_income_ttl</t>
  </si>
  <si>
    <t>total_investment</t>
  </si>
  <si>
    <t>BIS_DebtStats_Oman</t>
  </si>
  <si>
    <t>data_Xinyue</t>
  </si>
  <si>
    <t>SovereignRating_MonthlySeries</t>
  </si>
  <si>
    <t>Oman_Stat_Data</t>
  </si>
  <si>
    <t>net_surplus_taxes_less_subsidiesgovt</t>
  </si>
  <si>
    <t>ttl</t>
  </si>
  <si>
    <t>GCCStat - Population_GulfStat</t>
  </si>
  <si>
    <t>value</t>
  </si>
  <si>
    <t>Million USD?</t>
  </si>
  <si>
    <t>Million USD</t>
  </si>
  <si>
    <t>Qatar_Forex</t>
  </si>
  <si>
    <t>Qatar_Data_PDF</t>
  </si>
  <si>
    <t>Million QR</t>
  </si>
  <si>
    <t>Million QTR</t>
  </si>
  <si>
    <t>Million QR constant</t>
  </si>
  <si>
    <t>Qatar_Data</t>
  </si>
  <si>
    <t>IMF_IFS_2024 &amp; DF_PSS_LAB</t>
  </si>
  <si>
    <t>depreciation_rate</t>
  </si>
  <si>
    <t>tax_income_VAT</t>
  </si>
  <si>
    <t>value_added_nominal_pc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</si>
</sst>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.00_);_(* \(#,##0.00\);_(* &quot;-&quot;??_);_(@_)"/>
    <numFmt numFmtId="165" formatCode="[$-409]mmm\-yy;@"/>
    <numFmt numFmtId="166" formatCode="_(* #,##0_);_(* \(#,##0\);_(* &quot;-&quot;??_);_(@_)"/>
    <numFmt numFmtId="167" formatCode="#,##0.000"/>
    <numFmt numFmtId="168" formatCode="_(* #,##0.0_);_(* \(#,##0.0\);_(* &quot;-&quot;??_);_(@_)"/>
    <numFmt numFmtId="169" formatCode="0.0"/>
    <numFmt numFmtId="170" formatCode="0.0000"/>
    <numFmt numFmtId="171" formatCode="0.00000"/>
    <numFmt numFmtId="172" formatCode="#,##0.00000000"/>
    <numFmt numFmtId="173" formatCode="#,##0.00000000000"/>
    <numFmt numFmtId="174" formatCode="_(* #,##0.000_);_(* \(#,##0.000\);_(* &quot;-&quot;??_);_(@_)"/>
    <numFmt numFmtId="175" formatCode="#,##0.00000"/>
    <numFmt numFmtId="176" formatCode="0.00000000000000"/>
    <numFmt numFmtId="177" formatCode="#,##0.00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4"/>
      <name val="Sakkal Majalla"/>
    </font>
    <font>
      <b/>
      <sz val="10"/>
      <name val="Arial"/>
    </font>
    <font>
      <sz val="8"/>
      <name val="Arial"/>
    </font>
    <font>
      <b/>
      <sz val="8"/>
      <name val="Arial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E6E9F5"/>
      </patternFill>
    </fill>
    <fill>
      <patternFill patternType="solid">
        <fgColor rgb="FFEEEEEE"/>
      </patternFill>
    </fill>
  </fills>
  <borders count="20">
    <border>
      <left/>
      <right/>
      <top/>
      <bottom/>
      <diagonal/>
    </border>
    <border>
      <left style="double">
        <color indexed="64"/>
      </left>
      <right style="medium">
        <color indexed="64"/>
      </right>
      <top/>
      <bottom style="hair">
        <color theme="3" tint="-0.249977111117893"/>
      </bottom>
      <diagonal/>
    </border>
    <border>
      <left style="double">
        <color indexed="64"/>
      </left>
      <right style="medium">
        <color indexed="64"/>
      </right>
      <top style="hair">
        <color theme="3" tint="-0.249977111117893"/>
      </top>
      <bottom/>
      <diagonal/>
    </border>
    <border>
      <left style="double">
        <color indexed="64"/>
      </left>
      <right style="medium">
        <color indexed="64"/>
      </right>
      <top/>
      <bottom style="hair">
        <color theme="3" tint="-0.24994659260841701"/>
      </bottom>
      <diagonal/>
    </border>
    <border>
      <left style="double">
        <color indexed="64"/>
      </left>
      <right style="medium">
        <color indexed="64"/>
      </right>
      <top style="hair">
        <color theme="3" tint="-0.24994659260841701"/>
      </top>
      <bottom style="hair">
        <color theme="3" tint="-0.24994659260841701"/>
      </bottom>
      <diagonal/>
    </border>
    <border>
      <left style="double">
        <color indexed="64"/>
      </left>
      <right style="medium">
        <color indexed="64"/>
      </right>
      <top style="hair">
        <color theme="3" tint="-0.24994659260841701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hair">
        <color theme="3" tint="-0.249977111117893"/>
      </top>
      <bottom style="hair">
        <color theme="3" tint="-0.249977111117893"/>
      </bottom>
      <diagonal/>
    </border>
    <border>
      <left/>
      <right style="thin">
        <color rgb="FFBBBBBB"/>
      </right>
      <top/>
      <bottom style="thin">
        <color rgb="FFBBBBBB"/>
      </bottom>
      <diagonal/>
    </border>
    <border>
      <left style="thin">
        <color rgb="FFBBBBBB"/>
      </left>
      <right style="thin">
        <color rgb="FFFFFFFF"/>
      </right>
      <top/>
      <bottom style="thin">
        <color rgb="FFBBBBBB"/>
      </bottom>
      <diagonal/>
    </border>
    <border>
      <left style="thin">
        <color rgb="FFFFFFFF"/>
      </left>
      <right style="thin">
        <color rgb="FFFFFFFF"/>
      </right>
      <top/>
      <bottom style="thin">
        <color rgb="FFBBBBBB"/>
      </bottom>
      <diagonal/>
    </border>
    <border>
      <left style="thin">
        <color rgb="FFFFFFFF"/>
      </left>
      <right/>
      <top/>
      <bottom style="thin">
        <color rgb="FFBBBBBB"/>
      </bottom>
      <diagonal/>
    </border>
    <border>
      <left/>
      <right style="thin">
        <color rgb="FFBBBBBB"/>
      </right>
      <top style="thin">
        <color rgb="FFBBBBBB"/>
      </top>
      <bottom style="thin">
        <color rgb="FFFFFFFF"/>
      </bottom>
      <diagonal/>
    </border>
    <border>
      <left/>
      <right style="thin">
        <color rgb="FFBBBBBB"/>
      </right>
      <top style="thin">
        <color rgb="FFFFFFFF"/>
      </top>
      <bottom style="thin">
        <color rgb="FFFFFFFF"/>
      </bottom>
      <diagonal/>
    </border>
  </borders>
  <cellStyleXfs count="24">
    <xf numFmtId="0" fontId="0" fillId="0" borderId="0">
      <alignment vertical="top"/>
    </xf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>
      <alignment vertical="top"/>
    </xf>
    <xf numFmtId="0" fontId="4" fillId="0" borderId="0"/>
    <xf numFmtId="0" fontId="10" fillId="0" borderId="0"/>
    <xf numFmtId="43" fontId="10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0" fontId="11" fillId="0" borderId="0"/>
    <xf numFmtId="164" fontId="7" fillId="0" borderId="0" applyFont="0" applyFill="0" applyBorder="0" applyAlignment="0" applyProtection="0"/>
    <xf numFmtId="0" fontId="1" fillId="0" borderId="0"/>
  </cellStyleXfs>
  <cellXfs count="74">
    <xf numFmtId="0" fontId="0" fillId="0" borderId="0" xfId="0">
      <alignment vertical="top"/>
    </xf>
    <xf numFmtId="0" fontId="7" fillId="0" borderId="0" xfId="0" applyFont="1">
      <alignment vertical="top"/>
    </xf>
    <xf numFmtId="3" fontId="7" fillId="0" borderId="0" xfId="0" applyNumberFormat="1" applyFont="1">
      <alignment vertical="top"/>
    </xf>
    <xf numFmtId="4" fontId="0" fillId="0" borderId="0" xfId="0" applyNumberFormat="1">
      <alignment vertical="top"/>
    </xf>
    <xf numFmtId="2" fontId="7" fillId="0" borderId="0" xfId="0" applyNumberFormat="1" applyFont="1">
      <alignment vertical="top"/>
    </xf>
    <xf numFmtId="0" fontId="9" fillId="0" borderId="0" xfId="0" applyFont="1">
      <alignment vertical="top"/>
    </xf>
    <xf numFmtId="0" fontId="4" fillId="0" borderId="0" xfId="9"/>
    <xf numFmtId="3" fontId="4" fillId="0" borderId="0" xfId="9" applyNumberFormat="1"/>
    <xf numFmtId="3" fontId="4" fillId="0" borderId="0" xfId="9" applyNumberFormat="1" applyAlignment="1">
      <alignment horizontal="center"/>
    </xf>
    <xf numFmtId="0" fontId="0" fillId="0" borderId="0" xfId="0" applyAlignment="1"/>
    <xf numFmtId="2" fontId="0" fillId="0" borderId="0" xfId="0" applyNumberFormat="1" applyAlignment="1"/>
    <xf numFmtId="165" fontId="7" fillId="0" borderId="0" xfId="0" applyNumberFormat="1" applyFont="1">
      <alignment vertical="top"/>
    </xf>
    <xf numFmtId="166" fontId="7" fillId="0" borderId="0" xfId="1" applyNumberFormat="1" applyFont="1" applyAlignment="1">
      <alignment vertical="top"/>
    </xf>
    <xf numFmtId="3" fontId="7" fillId="3" borderId="0" xfId="0" applyNumberFormat="1" applyFont="1" applyFill="1">
      <alignment vertical="top"/>
    </xf>
    <xf numFmtId="0" fontId="7" fillId="5" borderId="0" xfId="0" applyFont="1" applyFill="1">
      <alignment vertical="top"/>
    </xf>
    <xf numFmtId="4" fontId="7" fillId="0" borderId="0" xfId="0" applyNumberFormat="1" applyFont="1">
      <alignment vertical="top"/>
    </xf>
    <xf numFmtId="3" fontId="7" fillId="4" borderId="0" xfId="0" applyNumberFormat="1" applyFont="1" applyFill="1">
      <alignment vertical="top"/>
    </xf>
    <xf numFmtId="169" fontId="0" fillId="0" borderId="0" xfId="0" applyNumberFormat="1" applyAlignment="1"/>
    <xf numFmtId="0" fontId="8" fillId="0" borderId="0" xfId="0" applyFont="1">
      <alignment vertical="top"/>
    </xf>
    <xf numFmtId="3" fontId="8" fillId="4" borderId="0" xfId="0" applyNumberFormat="1" applyFont="1" applyFill="1">
      <alignment vertical="top"/>
    </xf>
    <xf numFmtId="167" fontId="8" fillId="0" borderId="0" xfId="2" applyNumberFormat="1" applyFont="1" applyAlignment="1">
      <alignment vertical="top"/>
    </xf>
    <xf numFmtId="170" fontId="7" fillId="0" borderId="0" xfId="0" applyNumberFormat="1" applyFont="1">
      <alignment vertical="top"/>
    </xf>
    <xf numFmtId="171" fontId="7" fillId="3" borderId="0" xfId="0" applyNumberFormat="1" applyFont="1" applyFill="1">
      <alignment vertical="top"/>
    </xf>
    <xf numFmtId="171" fontId="7" fillId="0" borderId="0" xfId="0" applyNumberFormat="1" applyFont="1">
      <alignment vertical="top"/>
    </xf>
    <xf numFmtId="167" fontId="7" fillId="0" borderId="0" xfId="0" applyNumberFormat="1" applyFont="1">
      <alignment vertical="top"/>
    </xf>
    <xf numFmtId="164" fontId="7" fillId="0" borderId="0" xfId="1" applyFont="1" applyAlignment="1">
      <alignment vertical="top"/>
    </xf>
    <xf numFmtId="164" fontId="7" fillId="0" borderId="0" xfId="0" applyNumberFormat="1" applyFont="1">
      <alignment vertical="top"/>
    </xf>
    <xf numFmtId="172" fontId="7" fillId="0" borderId="0" xfId="0" applyNumberFormat="1" applyFont="1">
      <alignment vertical="top"/>
    </xf>
    <xf numFmtId="173" fontId="7" fillId="3" borderId="0" xfId="0" applyNumberFormat="1" applyFont="1" applyFill="1">
      <alignment vertical="top"/>
    </xf>
    <xf numFmtId="173" fontId="0" fillId="0" borderId="0" xfId="0" applyNumberFormat="1" applyAlignment="1"/>
    <xf numFmtId="173" fontId="7" fillId="0" borderId="0" xfId="0" applyNumberFormat="1" applyFont="1">
      <alignment vertical="top"/>
    </xf>
    <xf numFmtId="168" fontId="12" fillId="8" borderId="0" xfId="1" applyNumberFormat="1" applyFont="1" applyFill="1" applyBorder="1" applyAlignment="1">
      <alignment vertical="center" wrapText="1"/>
    </xf>
    <xf numFmtId="0" fontId="12" fillId="6" borderId="1" xfId="0" applyFont="1" applyFill="1" applyBorder="1" applyAlignment="1">
      <alignment horizontal="left" vertical="center" wrapText="1"/>
    </xf>
    <xf numFmtId="168" fontId="12" fillId="8" borderId="0" xfId="1" applyNumberFormat="1" applyFont="1" applyFill="1" applyBorder="1" applyAlignment="1">
      <alignment vertical="center"/>
    </xf>
    <xf numFmtId="0" fontId="12" fillId="6" borderId="2" xfId="0" applyFont="1" applyFill="1" applyBorder="1" applyAlignment="1">
      <alignment horizontal="left" vertical="center" wrapText="1"/>
    </xf>
    <xf numFmtId="0" fontId="12" fillId="6" borderId="3" xfId="0" applyFont="1" applyFill="1" applyBorder="1" applyAlignment="1">
      <alignment horizontal="left" vertical="center" wrapText="1"/>
    </xf>
    <xf numFmtId="0" fontId="12" fillId="6" borderId="4" xfId="0" applyFont="1" applyFill="1" applyBorder="1" applyAlignment="1">
      <alignment horizontal="left" vertical="center" wrapText="1"/>
    </xf>
    <xf numFmtId="0" fontId="12" fillId="6" borderId="5" xfId="0" applyFont="1" applyFill="1" applyBorder="1" applyAlignment="1">
      <alignment horizontal="left" vertical="center" wrapText="1"/>
    </xf>
    <xf numFmtId="168" fontId="12" fillId="6" borderId="0" xfId="1" applyNumberFormat="1" applyFont="1" applyFill="1" applyBorder="1" applyAlignment="1">
      <alignment vertical="center"/>
    </xf>
    <xf numFmtId="0" fontId="12" fillId="6" borderId="6" xfId="0" applyFont="1" applyFill="1" applyBorder="1" applyAlignment="1">
      <alignment horizontal="left" vertical="center" wrapText="1"/>
    </xf>
    <xf numFmtId="168" fontId="12" fillId="0" borderId="7" xfId="1" applyNumberFormat="1" applyFont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168" fontId="12" fillId="6" borderId="7" xfId="1" applyNumberFormat="1" applyFont="1" applyFill="1" applyBorder="1" applyAlignment="1">
      <alignment vertical="center"/>
    </xf>
    <xf numFmtId="0" fontId="12" fillId="6" borderId="6" xfId="0" applyFont="1" applyFill="1" applyBorder="1" applyAlignment="1">
      <alignment horizontal="left" vertical="center"/>
    </xf>
    <xf numFmtId="169" fontId="12" fillId="2" borderId="7" xfId="1" applyNumberFormat="1" applyFont="1" applyFill="1" applyBorder="1" applyAlignment="1">
      <alignment vertical="center"/>
    </xf>
    <xf numFmtId="169" fontId="12" fillId="2" borderId="8" xfId="0" applyNumberFormat="1" applyFont="1" applyFill="1" applyBorder="1" applyAlignment="1">
      <alignment horizontal="left" vertical="center" wrapText="1"/>
    </xf>
    <xf numFmtId="168" fontId="12" fillId="9" borderId="9" xfId="1" applyNumberFormat="1" applyFont="1" applyFill="1" applyBorder="1" applyAlignment="1">
      <alignment vertical="center"/>
    </xf>
    <xf numFmtId="0" fontId="12" fillId="9" borderId="6" xfId="0" applyFont="1" applyFill="1" applyBorder="1" applyAlignment="1">
      <alignment horizontal="left" vertical="center" wrapText="1"/>
    </xf>
    <xf numFmtId="1" fontId="12" fillId="9" borderId="10" xfId="0" applyNumberFormat="1" applyFont="1" applyFill="1" applyBorder="1" applyAlignment="1">
      <alignment horizontal="center" vertical="center"/>
    </xf>
    <xf numFmtId="1" fontId="12" fillId="9" borderId="11" xfId="0" applyNumberFormat="1" applyFont="1" applyFill="1" applyBorder="1" applyAlignment="1">
      <alignment horizontal="center" vertical="center"/>
    </xf>
    <xf numFmtId="1" fontId="12" fillId="9" borderId="8" xfId="0" applyNumberFormat="1" applyFont="1" applyFill="1" applyBorder="1" applyAlignment="1">
      <alignment horizontal="center" vertical="center"/>
    </xf>
    <xf numFmtId="168" fontId="12" fillId="7" borderId="0" xfId="1" applyNumberFormat="1" applyFont="1" applyFill="1" applyBorder="1" applyAlignment="1">
      <alignment vertical="center"/>
    </xf>
    <xf numFmtId="0" fontId="12" fillId="7" borderId="12" xfId="0" applyFont="1" applyFill="1" applyBorder="1" applyAlignment="1">
      <alignment horizontal="left" vertical="center"/>
    </xf>
    <xf numFmtId="0" fontId="12" fillId="6" borderId="13" xfId="0" applyFont="1" applyFill="1" applyBorder="1" applyAlignment="1">
      <alignment horizontal="left" vertical="center" wrapText="1"/>
    </xf>
    <xf numFmtId="168" fontId="12" fillId="8" borderId="0" xfId="1" applyNumberFormat="1" applyFont="1" applyFill="1" applyBorder="1" applyAlignment="1">
      <alignment vertical="center" readingOrder="1"/>
    </xf>
    <xf numFmtId="174" fontId="12" fillId="8" borderId="0" xfId="1" applyNumberFormat="1" applyFont="1" applyFill="1" applyBorder="1" applyAlignment="1">
      <alignment vertical="center" readingOrder="1"/>
    </xf>
    <xf numFmtId="168" fontId="12" fillId="8" borderId="0" xfId="1" applyNumberFormat="1" applyFont="1" applyFill="1" applyBorder="1" applyAlignment="1">
      <alignment vertical="center" readingOrder="2"/>
    </xf>
    <xf numFmtId="175" fontId="8" fillId="0" borderId="0" xfId="2" applyNumberFormat="1" applyFont="1" applyAlignment="1">
      <alignment vertical="top"/>
    </xf>
    <xf numFmtId="0" fontId="0" fillId="0" borderId="0" xfId="0" applyAlignment="1">
      <alignment vertical="center" wrapText="1"/>
    </xf>
    <xf numFmtId="0" fontId="13" fillId="0" borderId="0" xfId="0" applyFont="1" applyAlignment="1">
      <alignment horizontal="center" vertical="center"/>
    </xf>
    <xf numFmtId="0" fontId="14" fillId="10" borderId="14" xfId="0" applyFont="1" applyFill="1" applyBorder="1" applyAlignment="1" applyProtection="1">
      <alignment horizontal="center" vertical="center" wrapText="1"/>
      <protection locked="0"/>
    </xf>
    <xf numFmtId="0" fontId="15" fillId="10" borderId="15" xfId="0" applyFont="1" applyFill="1" applyBorder="1" applyAlignment="1" applyProtection="1">
      <alignment horizontal="center" vertical="top" wrapText="1"/>
      <protection locked="0"/>
    </xf>
    <xf numFmtId="0" fontId="15" fillId="10" borderId="16" xfId="0" applyFont="1" applyFill="1" applyBorder="1" applyAlignment="1" applyProtection="1">
      <alignment horizontal="center" vertical="top" wrapText="1"/>
      <protection locked="0"/>
    </xf>
    <xf numFmtId="0" fontId="15" fillId="10" borderId="17" xfId="0" applyFont="1" applyFill="1" applyBorder="1" applyAlignment="1" applyProtection="1">
      <alignment horizontal="center" vertical="top" wrapText="1"/>
      <protection locked="0"/>
    </xf>
    <xf numFmtId="0" fontId="14" fillId="11" borderId="18" xfId="0" applyFont="1" applyFill="1" applyBorder="1" applyAlignment="1" applyProtection="1">
      <alignment horizontal="left" vertical="top" wrapText="1"/>
      <protection locked="0"/>
    </xf>
    <xf numFmtId="4" fontId="14" fillId="0" borderId="0" xfId="0" applyNumberFormat="1" applyFont="1" applyAlignment="1" applyProtection="1">
      <alignment horizontal="right" vertical="top" wrapText="1"/>
      <protection locked="0"/>
    </xf>
    <xf numFmtId="4" fontId="14" fillId="11" borderId="0" xfId="0" applyNumberFormat="1" applyFont="1" applyFill="1" applyAlignment="1" applyProtection="1">
      <alignment horizontal="right" vertical="top" wrapText="1"/>
      <protection locked="0"/>
    </xf>
    <xf numFmtId="0" fontId="14" fillId="11" borderId="19" xfId="0" applyFont="1" applyFill="1" applyBorder="1" applyAlignment="1" applyProtection="1">
      <alignment horizontal="left" vertical="top" wrapText="1" indent="2"/>
      <protection locked="0"/>
    </xf>
    <xf numFmtId="0" fontId="14" fillId="11" borderId="19" xfId="0" applyFont="1" applyFill="1" applyBorder="1" applyAlignment="1" applyProtection="1">
      <alignment horizontal="left" vertical="top" wrapText="1" indent="3"/>
      <protection locked="0"/>
    </xf>
    <xf numFmtId="1" fontId="0" fillId="0" borderId="0" xfId="0" applyNumberFormat="1" applyAlignment="1"/>
    <xf numFmtId="176" fontId="0" fillId="0" borderId="0" xfId="0" applyNumberFormat="1" applyAlignment="1"/>
    <xf numFmtId="177" fontId="7" fillId="3" borderId="0" xfId="0" applyNumberFormat="1" applyFont="1" applyFill="1">
      <alignment vertical="top"/>
    </xf>
    <xf numFmtId="177" fontId="7" fillId="0" borderId="0" xfId="0" applyNumberFormat="1" applyFont="1">
      <alignment vertical="top"/>
    </xf>
    <xf numFmtId="177" fontId="0" fillId="0" borderId="0" xfId="0" applyNumberFormat="1" applyAlignment="1"/>
  </cellXfs>
  <cellStyles count="24">
    <cellStyle name="Comma" xfId="1" builtinId="3"/>
    <cellStyle name="Comma 11" xfId="22" xr:uid="{1D2F612A-8A30-43F2-851D-91AFF7A04D05}"/>
    <cellStyle name="Comma 2" xfId="4" xr:uid="{C0B23646-3854-42EF-9AB9-947CA5CC8948}"/>
    <cellStyle name="Comma 2 2" xfId="19" xr:uid="{DEEC46A3-A4AC-4758-9D5A-E8F87C518606}"/>
    <cellStyle name="Comma 3" xfId="7" xr:uid="{8F85916C-E551-4640-9F88-5762A7ACF564}"/>
    <cellStyle name="Comma 3 2" xfId="11" xr:uid="{72426399-BE59-4BD1-BED9-B0518755010A}"/>
    <cellStyle name="Comma 3 3" xfId="13" xr:uid="{91B1AE04-A5FE-43CD-86E6-FF14D7B0933E}"/>
    <cellStyle name="Comma 3 3 2" xfId="16" xr:uid="{628A0E7C-0962-45C2-86BC-F87A6B50416E}"/>
    <cellStyle name="Normal" xfId="0" builtinId="0"/>
    <cellStyle name="Normal 2" xfId="3" xr:uid="{5D2307E0-A9EE-4B54-B8CE-14C0D9E4B105}"/>
    <cellStyle name="Normal 2 2" xfId="18" xr:uid="{70DDC708-1375-4952-9392-61ACF0EA385D}"/>
    <cellStyle name="Normal 2 3" xfId="20" xr:uid="{66624ABD-4258-48BC-A1F5-2CDFCA9EC896}"/>
    <cellStyle name="Normal 3" xfId="5" xr:uid="{F8728F9E-E8B6-483C-9C47-E8E228C283D2}"/>
    <cellStyle name="Normal 3 2" xfId="10" xr:uid="{668E63EC-4D7C-4C32-89C9-CC6236BB994A}"/>
    <cellStyle name="Normal 3 3" xfId="12" xr:uid="{72637758-5C37-419F-B97A-639F8AD6277E}"/>
    <cellStyle name="Normal 3 3 2" xfId="15" xr:uid="{82982F67-9B94-47A4-9CFF-401F69FABC74}"/>
    <cellStyle name="Normal 4" xfId="8" xr:uid="{23008917-3226-4B0A-97CC-9B2C7D40DB16}"/>
    <cellStyle name="Normal 5" xfId="9" xr:uid="{22971810-F5E6-47A6-ABAA-A8DBC4D5808F}"/>
    <cellStyle name="Normal 6" xfId="21" xr:uid="{23F6E058-670D-4B40-9699-CD5B356C5673}"/>
    <cellStyle name="Percent" xfId="2" builtinId="5"/>
    <cellStyle name="Percent 2" xfId="6" xr:uid="{A843268E-9DD8-4AA1-BED4-F6DC8D3C0429}"/>
    <cellStyle name="Percent 2 2" xfId="14" xr:uid="{46BF2265-7434-497A-8A24-1F606B8CFF47}"/>
    <cellStyle name="Percent 2 2 2" xfId="17" xr:uid="{7CD3A5D6-2756-4CED-ABD5-DA151372921E}"/>
    <cellStyle name="Standard 2" xfId="23" xr:uid="{5ED03A93-0D7A-4933-8865-A9DCCB352896}"/>
  </cellStyles>
  <dxfs count="0"/>
  <tableStyles count="0" defaultTableStyle="TableStyleMedium2" defaultPivotStyle="PivotStyleLight16"/>
  <colors>
    <mruColors>
      <color rgb="FFCCCCFF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1846D-1B7A-4746-9467-022C43F39943}">
  <dimension ref="A1:AM72"/>
  <sheetViews>
    <sheetView tabSelected="1" zoomScale="90" zoomScaleNormal="9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N14" sqref="N14"/>
    </sheetView>
  </sheetViews>
  <sheetFormatPr defaultColWidth="9.1796875" defaultRowHeight="12.5" x14ac:dyDescent="0.25"/>
  <cols>
    <col min="1" max="1" width="9.26953125" style="1" bestFit="1" customWidth="1"/>
    <col min="2" max="2" width="18" style="23" bestFit="1" customWidth="1"/>
    <col min="3" max="9" width="14.1796875" style="1" customWidth="1"/>
    <col min="10" max="10" width="14.1796875" style="72" customWidth="1"/>
    <col min="11" max="11" width="15.54296875" style="30" bestFit="1" customWidth="1"/>
    <col min="12" max="15" width="14.1796875" style="1" customWidth="1"/>
    <col min="16" max="16" width="17.1796875" style="1" customWidth="1"/>
    <col min="17" max="37" width="14.1796875" style="1" customWidth="1"/>
    <col min="38" max="38" width="16.453125" style="1" customWidth="1"/>
    <col min="39" max="39" width="9.1796875" style="5"/>
    <col min="40" max="16384" width="9.1796875" style="1"/>
  </cols>
  <sheetData>
    <row r="1" spans="1:39" x14ac:dyDescent="0.25">
      <c r="A1" s="1" t="s">
        <v>50</v>
      </c>
      <c r="B1" s="13" t="s">
        <v>245</v>
      </c>
      <c r="C1" s="13" t="s">
        <v>247</v>
      </c>
      <c r="D1" s="13"/>
      <c r="E1" s="13"/>
      <c r="F1" s="13"/>
      <c r="G1" s="13" t="s">
        <v>238</v>
      </c>
      <c r="H1" s="13"/>
      <c r="I1" s="13" t="s">
        <v>242</v>
      </c>
      <c r="J1" s="71" t="s">
        <v>240</v>
      </c>
      <c r="K1" s="28" t="s">
        <v>79</v>
      </c>
      <c r="L1" s="13"/>
      <c r="M1" s="13"/>
      <c r="N1" s="22"/>
      <c r="O1" s="22"/>
      <c r="P1" s="13" t="s">
        <v>85</v>
      </c>
      <c r="Q1" s="13"/>
      <c r="R1" s="13" t="s">
        <v>246</v>
      </c>
      <c r="S1" s="13" t="s">
        <v>51</v>
      </c>
      <c r="T1" s="19"/>
      <c r="U1" s="19"/>
      <c r="V1" s="14" t="s">
        <v>245</v>
      </c>
      <c r="W1" s="19" t="s">
        <v>240</v>
      </c>
      <c r="X1" s="19"/>
      <c r="Y1" s="14" t="s">
        <v>245</v>
      </c>
      <c r="Z1" s="14" t="s">
        <v>245</v>
      </c>
      <c r="AA1" s="16"/>
      <c r="AB1" s="16"/>
      <c r="AC1" s="16"/>
      <c r="AD1" s="16"/>
      <c r="AE1" s="14" t="s">
        <v>245</v>
      </c>
      <c r="AF1" s="14" t="s">
        <v>241</v>
      </c>
      <c r="AG1" s="14" t="s">
        <v>245</v>
      </c>
      <c r="AH1" s="14"/>
      <c r="AI1" s="14"/>
      <c r="AJ1" s="14" t="s">
        <v>245</v>
      </c>
      <c r="AK1" s="14" t="s">
        <v>245</v>
      </c>
      <c r="AL1" s="14" t="s">
        <v>245</v>
      </c>
      <c r="AM1" s="18" t="s">
        <v>75</v>
      </c>
    </row>
    <row r="2" spans="1:39" x14ac:dyDescent="0.25">
      <c r="A2" s="1" t="s">
        <v>67</v>
      </c>
      <c r="B2" s="13" t="s">
        <v>244</v>
      </c>
      <c r="C2" s="13" t="s">
        <v>244</v>
      </c>
      <c r="D2" s="13" t="s">
        <v>77</v>
      </c>
      <c r="E2" s="13" t="s">
        <v>239</v>
      </c>
      <c r="F2" s="13"/>
      <c r="G2" s="13" t="s">
        <v>249</v>
      </c>
      <c r="H2" s="13"/>
      <c r="I2" s="13" t="s">
        <v>87</v>
      </c>
      <c r="J2" s="71" t="s">
        <v>87</v>
      </c>
      <c r="K2" s="28" t="s">
        <v>78</v>
      </c>
      <c r="L2" s="13"/>
      <c r="M2" s="13"/>
      <c r="N2" s="22"/>
      <c r="O2" s="22"/>
      <c r="P2" s="13" t="s">
        <v>84</v>
      </c>
      <c r="Q2" s="13"/>
      <c r="R2" s="13" t="s">
        <v>244</v>
      </c>
      <c r="S2" s="13" t="s">
        <v>236</v>
      </c>
      <c r="T2" s="19" t="s">
        <v>243</v>
      </c>
      <c r="U2" s="19" t="s">
        <v>243</v>
      </c>
      <c r="V2" s="19" t="s">
        <v>234</v>
      </c>
      <c r="W2" s="19" t="s">
        <v>234</v>
      </c>
      <c r="X2" s="19"/>
      <c r="Y2" s="16" t="s">
        <v>248</v>
      </c>
      <c r="Z2" s="16" t="s">
        <v>248</v>
      </c>
      <c r="AA2" s="16"/>
      <c r="AB2" s="16"/>
      <c r="AC2" s="16"/>
      <c r="AD2" s="16" t="s">
        <v>235</v>
      </c>
      <c r="AE2" s="14" t="s">
        <v>248</v>
      </c>
      <c r="AF2" s="14" t="s">
        <v>233</v>
      </c>
      <c r="AG2" s="14" t="s">
        <v>234</v>
      </c>
      <c r="AH2" s="14"/>
      <c r="AI2" s="14"/>
      <c r="AJ2" s="14" t="s">
        <v>234</v>
      </c>
      <c r="AK2" s="14" t="s">
        <v>248</v>
      </c>
      <c r="AL2" s="14" t="s">
        <v>248</v>
      </c>
      <c r="AM2" s="18" t="s">
        <v>234</v>
      </c>
    </row>
    <row r="3" spans="1:39" x14ac:dyDescent="0.25">
      <c r="A3" s="1" t="s">
        <v>48</v>
      </c>
      <c r="B3" s="22" t="s">
        <v>64</v>
      </c>
      <c r="C3" s="13" t="s">
        <v>65</v>
      </c>
      <c r="D3" s="13" t="s">
        <v>252</v>
      </c>
      <c r="E3" s="13" t="s">
        <v>68</v>
      </c>
      <c r="F3" s="13"/>
      <c r="G3" s="13" t="s">
        <v>81</v>
      </c>
      <c r="H3" s="13"/>
      <c r="I3" s="13" t="s">
        <v>86</v>
      </c>
      <c r="J3" s="71" t="s">
        <v>250</v>
      </c>
      <c r="K3" s="28" t="s">
        <v>52</v>
      </c>
      <c r="L3" s="13" t="s">
        <v>53</v>
      </c>
      <c r="M3" s="13" t="s">
        <v>76</v>
      </c>
      <c r="N3" s="13" t="s">
        <v>73</v>
      </c>
      <c r="O3" s="13" t="s">
        <v>74</v>
      </c>
      <c r="P3" s="13" t="s">
        <v>54</v>
      </c>
      <c r="Q3" s="13"/>
      <c r="R3" s="13" t="s">
        <v>88</v>
      </c>
      <c r="S3" s="13" t="s">
        <v>55</v>
      </c>
      <c r="T3" s="19" t="s">
        <v>70</v>
      </c>
      <c r="U3" s="19" t="s">
        <v>69</v>
      </c>
      <c r="V3" s="19" t="s">
        <v>82</v>
      </c>
      <c r="W3" s="19" t="s">
        <v>80</v>
      </c>
      <c r="X3" s="19" t="s">
        <v>56</v>
      </c>
      <c r="Y3" s="19" t="s">
        <v>237</v>
      </c>
      <c r="Z3" s="19" t="s">
        <v>231</v>
      </c>
      <c r="AA3" s="16" t="s">
        <v>251</v>
      </c>
      <c r="AB3" s="16" t="s">
        <v>58</v>
      </c>
      <c r="AC3" s="16" t="s">
        <v>57</v>
      </c>
      <c r="AD3" s="16" t="s">
        <v>83</v>
      </c>
      <c r="AE3" s="14" t="s">
        <v>59</v>
      </c>
      <c r="AF3" s="14" t="s">
        <v>60</v>
      </c>
      <c r="AG3" s="14" t="s">
        <v>232</v>
      </c>
      <c r="AH3" s="14" t="s">
        <v>61</v>
      </c>
      <c r="AI3" s="14" t="s">
        <v>62</v>
      </c>
      <c r="AJ3" s="14" t="s">
        <v>63</v>
      </c>
      <c r="AK3" s="14" t="s">
        <v>71</v>
      </c>
      <c r="AL3" s="14" t="s">
        <v>72</v>
      </c>
      <c r="AM3" s="18" t="s">
        <v>49</v>
      </c>
    </row>
    <row r="4" spans="1:39" x14ac:dyDescent="0.25">
      <c r="A4" s="11">
        <v>39873</v>
      </c>
      <c r="C4" s="2"/>
      <c r="D4" s="2"/>
      <c r="E4" s="2"/>
      <c r="F4" s="2"/>
      <c r="G4" s="2"/>
      <c r="H4" s="2"/>
      <c r="K4" s="29">
        <v>43.5387878787879</v>
      </c>
      <c r="L4" s="2"/>
      <c r="M4" s="58"/>
      <c r="N4" s="2"/>
      <c r="O4" s="2"/>
      <c r="P4" s="70">
        <v>4.5655055821371597</v>
      </c>
      <c r="Q4" s="2"/>
      <c r="R4" s="2"/>
      <c r="S4" s="9">
        <v>5.55</v>
      </c>
      <c r="T4" s="20">
        <v>3.64</v>
      </c>
      <c r="U4" s="20">
        <v>105.91470091499301</v>
      </c>
      <c r="V4" s="20"/>
      <c r="W4" s="57"/>
      <c r="X4" s="58"/>
      <c r="Y4" s="20"/>
      <c r="Z4" s="58"/>
      <c r="AA4" s="58"/>
      <c r="AB4" s="15"/>
      <c r="AC4" s="15"/>
      <c r="AD4" s="15">
        <v>17.5</v>
      </c>
      <c r="AE4" s="58"/>
      <c r="AF4" s="58">
        <v>2400</v>
      </c>
      <c r="AG4" s="58"/>
      <c r="AH4" s="12"/>
      <c r="AI4" s="12"/>
      <c r="AJ4" s="12"/>
      <c r="AK4" s="58"/>
      <c r="AL4" s="58"/>
      <c r="AM4" s="4"/>
    </row>
    <row r="5" spans="1:39" x14ac:dyDescent="0.25">
      <c r="A5" s="11">
        <v>39965</v>
      </c>
      <c r="C5" s="2"/>
      <c r="D5" s="2"/>
      <c r="E5" s="2"/>
      <c r="F5" s="2"/>
      <c r="G5" s="2"/>
      <c r="H5" s="2"/>
      <c r="K5" s="29">
        <v>58.010800865800903</v>
      </c>
      <c r="L5" s="2"/>
      <c r="M5" s="58"/>
      <c r="N5" s="2"/>
      <c r="O5" s="2"/>
      <c r="P5" s="70">
        <v>3.7087539682539701</v>
      </c>
      <c r="Q5" s="2"/>
      <c r="R5" s="2"/>
      <c r="S5" s="9">
        <v>5.55</v>
      </c>
      <c r="T5" s="20">
        <v>3.64</v>
      </c>
      <c r="U5" s="20">
        <v>102.94843474004099</v>
      </c>
      <c r="V5" s="20"/>
      <c r="W5" s="57"/>
      <c r="X5" s="58"/>
      <c r="Y5" s="20"/>
      <c r="Z5" s="58"/>
      <c r="AA5" s="58"/>
      <c r="AB5" s="15"/>
      <c r="AC5" s="15"/>
      <c r="AD5" s="15">
        <v>17.5</v>
      </c>
      <c r="AE5" s="58"/>
      <c r="AF5" s="58">
        <v>4400</v>
      </c>
      <c r="AG5" s="58"/>
      <c r="AH5" s="12"/>
      <c r="AI5" s="12"/>
      <c r="AJ5" s="12"/>
      <c r="AK5" s="58"/>
      <c r="AL5" s="58"/>
      <c r="AM5" s="4"/>
    </row>
    <row r="6" spans="1:39" x14ac:dyDescent="0.25">
      <c r="A6" s="11">
        <v>40057</v>
      </c>
      <c r="C6" s="2"/>
      <c r="D6" s="2"/>
      <c r="E6" s="2"/>
      <c r="F6" s="2"/>
      <c r="G6" s="2"/>
      <c r="H6" s="2"/>
      <c r="K6" s="29">
        <v>68.274902126858606</v>
      </c>
      <c r="L6" s="2"/>
      <c r="M6" s="58"/>
      <c r="N6" s="2"/>
      <c r="O6" s="2"/>
      <c r="P6" s="70">
        <v>3.1688672438672398</v>
      </c>
      <c r="Q6" s="2"/>
      <c r="R6" s="2"/>
      <c r="S6" s="9">
        <v>5.55</v>
      </c>
      <c r="T6" s="20">
        <v>3.64</v>
      </c>
      <c r="U6" s="20">
        <v>99.972277785548599</v>
      </c>
      <c r="V6" s="20"/>
      <c r="W6" s="57"/>
      <c r="X6" s="58"/>
      <c r="Y6" s="20"/>
      <c r="Z6" s="58"/>
      <c r="AA6" s="58"/>
      <c r="AB6" s="15"/>
      <c r="AC6" s="15"/>
      <c r="AD6" s="15">
        <v>17.5</v>
      </c>
      <c r="AE6" s="58"/>
      <c r="AF6" s="58">
        <v>4400</v>
      </c>
      <c r="AG6" s="58"/>
      <c r="AH6" s="12"/>
      <c r="AI6" s="12"/>
      <c r="AJ6" s="12"/>
      <c r="AK6" s="58"/>
      <c r="AL6" s="58"/>
      <c r="AM6" s="4"/>
    </row>
    <row r="7" spans="1:39" x14ac:dyDescent="0.25">
      <c r="A7" s="11">
        <v>40148</v>
      </c>
      <c r="C7" s="2"/>
      <c r="D7" s="2"/>
      <c r="E7" s="58"/>
      <c r="F7" s="58"/>
      <c r="G7" s="2"/>
      <c r="H7" s="2"/>
      <c r="I7" s="1">
        <f>Raw_PreInterp!C7</f>
        <v>558793.69999999995</v>
      </c>
      <c r="J7" s="72">
        <f>Raw_PreInterp!D7</f>
        <v>8.3252599999999996E-2</v>
      </c>
      <c r="K7" s="29">
        <v>74.996588556371194</v>
      </c>
      <c r="L7" s="2"/>
      <c r="M7" s="58"/>
      <c r="N7" s="2"/>
      <c r="O7" s="2"/>
      <c r="P7" s="70">
        <v>4.3398564593301403</v>
      </c>
      <c r="Q7" s="2"/>
      <c r="R7" s="2"/>
      <c r="S7" s="9">
        <v>5.55</v>
      </c>
      <c r="T7" s="20">
        <v>3.64</v>
      </c>
      <c r="U7" s="20">
        <v>97.710836947272199</v>
      </c>
      <c r="V7" s="20"/>
      <c r="W7" s="57"/>
      <c r="X7" s="58"/>
      <c r="Y7" s="20"/>
      <c r="Z7" s="58"/>
      <c r="AA7" s="58"/>
      <c r="AB7" s="58"/>
      <c r="AC7" s="15"/>
      <c r="AD7" s="15">
        <v>17.5</v>
      </c>
      <c r="AE7" s="58"/>
      <c r="AF7" s="58">
        <v>11400</v>
      </c>
      <c r="AG7" s="58"/>
      <c r="AH7" s="12"/>
      <c r="AI7" s="12"/>
      <c r="AJ7" s="12"/>
      <c r="AK7" s="58"/>
      <c r="AL7" s="58"/>
      <c r="AM7" s="4"/>
    </row>
    <row r="8" spans="1:39" x14ac:dyDescent="0.25">
      <c r="A8" s="11">
        <v>40238</v>
      </c>
      <c r="B8" s="17">
        <f>B12*(1-0.277)</f>
        <v>101984.93399999999</v>
      </c>
      <c r="C8" s="17">
        <f t="shared" ref="C8:C39" si="0">B8/AM8*100</f>
        <v>108610.15335463258</v>
      </c>
      <c r="D8" s="9"/>
      <c r="E8" s="17"/>
      <c r="F8" s="9"/>
      <c r="G8" s="9"/>
      <c r="H8" s="15"/>
      <c r="I8" s="17">
        <f>0.75*I7+0.25*I11</f>
        <v>583330.92499999993</v>
      </c>
      <c r="J8" s="73">
        <f>0.75*J7+0.25*J11</f>
        <v>8.3391099999999996E-2</v>
      </c>
      <c r="K8" s="29">
        <v>76.0505251897861</v>
      </c>
      <c r="L8" s="27"/>
      <c r="M8" s="58"/>
      <c r="N8" s="15"/>
      <c r="O8" s="15"/>
      <c r="P8" s="70">
        <v>5.1434477498093099</v>
      </c>
      <c r="Q8" s="2"/>
      <c r="R8" s="9">
        <f>R12*(1-0.168)</f>
        <v>67494.335999999996</v>
      </c>
      <c r="S8" s="9">
        <v>5.55</v>
      </c>
      <c r="T8" s="20">
        <v>3.64</v>
      </c>
      <c r="U8" s="20">
        <v>99.598662001157095</v>
      </c>
      <c r="V8" s="20"/>
      <c r="W8" s="10">
        <v>85.23</v>
      </c>
      <c r="X8" s="58"/>
      <c r="Y8" s="20"/>
      <c r="Z8" s="58"/>
      <c r="AA8" s="58"/>
      <c r="AB8" s="58"/>
      <c r="AC8" s="15"/>
      <c r="AD8" s="15">
        <v>17.5</v>
      </c>
      <c r="AE8" s="58"/>
      <c r="AF8" s="58">
        <v>11400</v>
      </c>
      <c r="AG8" s="58"/>
      <c r="AH8" s="25"/>
      <c r="AI8" s="25"/>
      <c r="AJ8" s="25"/>
      <c r="AK8" s="58"/>
      <c r="AL8" s="58"/>
      <c r="AM8" s="17">
        <v>93.9</v>
      </c>
    </row>
    <row r="9" spans="1:39" x14ac:dyDescent="0.25">
      <c r="A9" s="11">
        <v>40330</v>
      </c>
      <c r="B9" s="17">
        <f>B13*(1-0.429)</f>
        <v>88477.59199999999</v>
      </c>
      <c r="C9" s="17">
        <f t="shared" si="0"/>
        <v>93627.081481481466</v>
      </c>
      <c r="D9" s="9"/>
      <c r="E9" s="17"/>
      <c r="H9" s="15"/>
      <c r="I9" s="17">
        <f>0.5*I7+0.5*I11</f>
        <v>607868.14999999991</v>
      </c>
      <c r="J9" s="73">
        <f>0.5*J7+0.5*J11</f>
        <v>8.3529599999999996E-2</v>
      </c>
      <c r="K9" s="29">
        <v>77.886132756132696</v>
      </c>
      <c r="L9" s="27"/>
      <c r="M9" s="58"/>
      <c r="N9" s="15"/>
      <c r="O9" s="15"/>
      <c r="P9" s="70">
        <v>4.3240735930735896</v>
      </c>
      <c r="Q9" s="2"/>
      <c r="R9" s="9">
        <f>R13*(1-0.301)</f>
        <v>62553.510000000009</v>
      </c>
      <c r="S9" s="9">
        <v>5.55</v>
      </c>
      <c r="T9" s="20">
        <v>3.64</v>
      </c>
      <c r="U9" s="20">
        <v>102.036532791097</v>
      </c>
      <c r="V9" s="20"/>
      <c r="W9" s="10">
        <v>85.536666666666676</v>
      </c>
      <c r="X9" s="58"/>
      <c r="Y9" s="20"/>
      <c r="Z9" s="58"/>
      <c r="AA9" s="58"/>
      <c r="AB9" s="58"/>
      <c r="AC9" s="15"/>
      <c r="AD9" s="15">
        <v>17.5</v>
      </c>
      <c r="AE9" s="58"/>
      <c r="AF9" s="58">
        <v>11949</v>
      </c>
      <c r="AG9" s="58"/>
      <c r="AH9" s="25"/>
      <c r="AI9" s="25"/>
      <c r="AJ9" s="25"/>
      <c r="AL9" s="58"/>
      <c r="AM9" s="17">
        <v>94.5</v>
      </c>
    </row>
    <row r="10" spans="1:39" x14ac:dyDescent="0.25">
      <c r="A10" s="11">
        <v>40422</v>
      </c>
      <c r="B10" s="17">
        <f>B14*(1-0.401)</f>
        <v>99178.826000000001</v>
      </c>
      <c r="C10" s="17">
        <f t="shared" si="0"/>
        <v>105397.26461211478</v>
      </c>
      <c r="D10" s="9"/>
      <c r="E10" s="17"/>
      <c r="H10" s="15"/>
      <c r="I10" s="17">
        <f>0.25*I7+0.75*I11</f>
        <v>632405.375</v>
      </c>
      <c r="J10" s="73">
        <f>0.25*J7+0.75*J11</f>
        <v>8.3668099999999995E-2</v>
      </c>
      <c r="K10" s="29">
        <v>74.477878787878794</v>
      </c>
      <c r="L10" s="27"/>
      <c r="M10" s="58"/>
      <c r="N10" s="15"/>
      <c r="O10" s="15"/>
      <c r="P10" s="70">
        <v>4.2791341991341998</v>
      </c>
      <c r="Q10" s="2"/>
      <c r="R10" s="9">
        <f>R14*(1-0.105)</f>
        <v>87474.615000000005</v>
      </c>
      <c r="S10" s="9">
        <v>5.55</v>
      </c>
      <c r="T10" s="20">
        <v>3.64</v>
      </c>
      <c r="U10" s="20">
        <v>100.585044760801</v>
      </c>
      <c r="V10" s="20"/>
      <c r="W10" s="10">
        <v>85.383333333333326</v>
      </c>
      <c r="X10" s="58"/>
      <c r="Y10" s="20"/>
      <c r="Z10" s="58"/>
      <c r="AA10" s="58"/>
      <c r="AB10" s="58"/>
      <c r="AC10" s="15"/>
      <c r="AD10" s="15">
        <v>18</v>
      </c>
      <c r="AE10" s="58"/>
      <c r="AF10" s="58">
        <v>11949</v>
      </c>
      <c r="AG10" s="58"/>
      <c r="AH10" s="25"/>
      <c r="AI10" s="25"/>
      <c r="AJ10" s="25"/>
      <c r="AK10" s="58"/>
      <c r="AL10" s="58"/>
      <c r="AM10" s="17">
        <v>94.1</v>
      </c>
    </row>
    <row r="11" spans="1:39" x14ac:dyDescent="0.25">
      <c r="A11" s="11">
        <v>40513</v>
      </c>
      <c r="B11" s="17">
        <f>B15*(1-0.339)</f>
        <v>111906.63900000001</v>
      </c>
      <c r="C11" s="17">
        <f t="shared" si="0"/>
        <v>113265.82894736844</v>
      </c>
      <c r="D11" s="9"/>
      <c r="E11" s="17">
        <f>Raw_PreInterp!B11</f>
        <v>1715098</v>
      </c>
      <c r="H11" s="15"/>
      <c r="I11" s="1">
        <f>Raw_PreInterp!C11</f>
        <v>656942.6</v>
      </c>
      <c r="J11" s="72">
        <f>Raw_PreInterp!D11</f>
        <v>8.3806599999999995E-2</v>
      </c>
      <c r="K11" s="29">
        <v>84.376214630779799</v>
      </c>
      <c r="L11" s="27"/>
      <c r="M11" s="58"/>
      <c r="N11" s="15"/>
      <c r="O11" s="15"/>
      <c r="P11" s="70">
        <v>3.7978412698412698</v>
      </c>
      <c r="Q11" s="2"/>
      <c r="R11" s="9">
        <f>R15*(1-0.081)</f>
        <v>88324.171000000002</v>
      </c>
      <c r="S11" s="9">
        <v>5.55</v>
      </c>
      <c r="T11" s="20">
        <v>3.64</v>
      </c>
      <c r="U11" s="20">
        <v>97.779760446945104</v>
      </c>
      <c r="V11" s="20"/>
      <c r="W11" s="10">
        <v>85.77</v>
      </c>
      <c r="X11" s="58"/>
      <c r="Y11" s="20"/>
      <c r="Z11" s="58"/>
      <c r="AA11" s="58"/>
      <c r="AB11" s="58"/>
      <c r="AC11" s="15"/>
      <c r="AD11" s="15">
        <v>18</v>
      </c>
      <c r="AE11" s="58"/>
      <c r="AF11" s="58">
        <v>11949</v>
      </c>
      <c r="AG11" s="9"/>
      <c r="AH11" s="25"/>
      <c r="AI11" s="25"/>
      <c r="AJ11" s="25"/>
      <c r="AK11" s="58"/>
      <c r="AL11" s="58"/>
      <c r="AM11" s="17">
        <v>98.8</v>
      </c>
    </row>
    <row r="12" spans="1:39" x14ac:dyDescent="0.25">
      <c r="A12" s="11">
        <v>40603</v>
      </c>
      <c r="B12" s="17">
        <v>141058</v>
      </c>
      <c r="C12" s="17">
        <f t="shared" si="0"/>
        <v>132324.57786116324</v>
      </c>
      <c r="D12" s="9">
        <v>38748.890664917817</v>
      </c>
      <c r="E12" s="17">
        <f>0.75*E11+0.25*E15</f>
        <v>1719502.75</v>
      </c>
      <c r="F12" s="9"/>
      <c r="G12" s="9"/>
      <c r="H12" s="15"/>
      <c r="I12" s="17">
        <f>0.75*I11+0.25*I15</f>
        <v>690323.92499999993</v>
      </c>
      <c r="J12" s="73">
        <f>0.75*J11+0.25*J15</f>
        <v>8.4201724999999991E-2</v>
      </c>
      <c r="K12" s="29">
        <v>100.13343202208399</v>
      </c>
      <c r="L12" s="27"/>
      <c r="M12" s="9"/>
      <c r="N12" s="15"/>
      <c r="O12" s="15"/>
      <c r="P12" s="70">
        <v>4.1854263920671304</v>
      </c>
      <c r="Q12" s="2"/>
      <c r="R12" s="9">
        <v>81123</v>
      </c>
      <c r="S12" s="9">
        <v>5.55</v>
      </c>
      <c r="T12" s="20">
        <v>3.64</v>
      </c>
      <c r="U12" s="20">
        <v>97.3458263587424</v>
      </c>
      <c r="V12" s="69">
        <v>37997</v>
      </c>
      <c r="W12" s="10">
        <v>86.683333333333337</v>
      </c>
      <c r="X12" s="9"/>
      <c r="Y12" s="20">
        <f>Z12-AE12</f>
        <v>-13312</v>
      </c>
      <c r="Z12" s="58">
        <v>40612</v>
      </c>
      <c r="AA12" s="58"/>
      <c r="AB12" s="58"/>
      <c r="AC12" s="15"/>
      <c r="AD12" s="15">
        <v>18</v>
      </c>
      <c r="AE12" s="9">
        <v>53924</v>
      </c>
      <c r="AF12" s="9">
        <v>11949</v>
      </c>
      <c r="AG12" s="9"/>
      <c r="AH12" s="25"/>
      <c r="AI12" s="25"/>
      <c r="AJ12" s="25"/>
      <c r="AK12" s="9">
        <v>90734</v>
      </c>
      <c r="AL12" s="9">
        <v>22023</v>
      </c>
      <c r="AM12" s="17">
        <v>106.6</v>
      </c>
    </row>
    <row r="13" spans="1:39" x14ac:dyDescent="0.25">
      <c r="A13" s="11">
        <v>40695</v>
      </c>
      <c r="B13" s="17">
        <v>154952</v>
      </c>
      <c r="C13" s="17">
        <f t="shared" si="0"/>
        <v>134157.57575757575</v>
      </c>
      <c r="D13" s="9">
        <v>42792.004805773206</v>
      </c>
      <c r="E13" s="17">
        <f>0.5*E11+0.5*E15</f>
        <v>1723907.5</v>
      </c>
      <c r="H13" s="15"/>
      <c r="I13" s="17">
        <f>0.5*I11+0.5*I15</f>
        <v>723705.25</v>
      </c>
      <c r="J13" s="73">
        <f>0.5*J11+0.5*J15</f>
        <v>8.4596850000000001E-2</v>
      </c>
      <c r="K13" s="29">
        <v>110.49272005772001</v>
      </c>
      <c r="L13" s="27"/>
      <c r="M13" s="9"/>
      <c r="N13" s="15"/>
      <c r="O13" s="15"/>
      <c r="P13" s="70">
        <v>4.3622319624819603</v>
      </c>
      <c r="Q13" s="2"/>
      <c r="R13" s="9">
        <v>89490</v>
      </c>
      <c r="S13" s="9">
        <v>5</v>
      </c>
      <c r="T13" s="20">
        <v>3.64</v>
      </c>
      <c r="U13" s="20">
        <v>95.171054942993507</v>
      </c>
      <c r="V13" s="69">
        <v>55004</v>
      </c>
      <c r="W13" s="10">
        <v>86.993333333333339</v>
      </c>
      <c r="X13" s="9"/>
      <c r="Y13" s="20">
        <f t="shared" ref="Y13:Y63" si="1">Z13-AE13</f>
        <v>-2156</v>
      </c>
      <c r="Z13" s="58">
        <v>32308</v>
      </c>
      <c r="AA13" s="58"/>
      <c r="AB13" s="58"/>
      <c r="AC13" s="15"/>
      <c r="AD13" s="15">
        <v>18</v>
      </c>
      <c r="AE13" s="9">
        <v>34464</v>
      </c>
      <c r="AF13" s="9">
        <v>11949</v>
      </c>
      <c r="AG13" s="9"/>
      <c r="AH13" s="25"/>
      <c r="AI13" s="25"/>
      <c r="AJ13" s="25"/>
      <c r="AK13" s="9">
        <v>105435</v>
      </c>
      <c r="AL13" s="9">
        <v>22048</v>
      </c>
      <c r="AM13" s="17">
        <v>115.5</v>
      </c>
    </row>
    <row r="14" spans="1:39" x14ac:dyDescent="0.25">
      <c r="A14" s="11">
        <v>40787</v>
      </c>
      <c r="B14" s="17">
        <v>165574</v>
      </c>
      <c r="C14" s="17">
        <f t="shared" si="0"/>
        <v>142859.36151855046</v>
      </c>
      <c r="D14" s="9">
        <v>44620.36177615873</v>
      </c>
      <c r="E14" s="17">
        <f>0.25*E11+0.75*E15</f>
        <v>1728312.25</v>
      </c>
      <c r="H14" s="15"/>
      <c r="I14" s="17">
        <f>0.25*I11+0.75*I15</f>
        <v>757086.57500000007</v>
      </c>
      <c r="J14" s="73">
        <f>0.25*J11+0.75*J15</f>
        <v>8.4991974999999997E-2</v>
      </c>
      <c r="K14" s="29">
        <v>106.85227555053601</v>
      </c>
      <c r="L14" s="27"/>
      <c r="M14" s="9"/>
      <c r="N14" s="15"/>
      <c r="O14" s="15"/>
      <c r="P14" s="70">
        <v>4.1221376811594199</v>
      </c>
      <c r="Q14" s="2"/>
      <c r="R14" s="9">
        <v>97737</v>
      </c>
      <c r="S14" s="9">
        <v>4.5</v>
      </c>
      <c r="T14" s="20">
        <v>3.64</v>
      </c>
      <c r="U14" s="20">
        <v>95.521496861954901</v>
      </c>
      <c r="V14" s="69">
        <v>50080</v>
      </c>
      <c r="W14" s="10">
        <v>87.14</v>
      </c>
      <c r="X14" s="9"/>
      <c r="Y14" s="20">
        <f t="shared" si="1"/>
        <v>42156</v>
      </c>
      <c r="Z14" s="58">
        <v>77994</v>
      </c>
      <c r="AA14" s="58"/>
      <c r="AB14" s="58"/>
      <c r="AC14" s="15"/>
      <c r="AD14" s="15">
        <v>18</v>
      </c>
      <c r="AE14" s="9">
        <v>35838</v>
      </c>
      <c r="AF14" s="9">
        <v>11949</v>
      </c>
      <c r="AG14" s="9"/>
      <c r="AH14" s="25"/>
      <c r="AI14" s="25"/>
      <c r="AJ14" s="25"/>
      <c r="AK14" s="9">
        <v>110472</v>
      </c>
      <c r="AL14" s="9">
        <v>26013</v>
      </c>
      <c r="AM14" s="17">
        <v>115.9</v>
      </c>
    </row>
    <row r="15" spans="1:39" x14ac:dyDescent="0.25">
      <c r="A15" s="11">
        <v>40878</v>
      </c>
      <c r="B15" s="17">
        <v>169299</v>
      </c>
      <c r="C15" s="17">
        <f t="shared" si="0"/>
        <v>140264.29163214582</v>
      </c>
      <c r="D15" s="9">
        <v>44748.048729824724</v>
      </c>
      <c r="E15" s="17">
        <f>Raw_PreInterp!B15</f>
        <v>1732717</v>
      </c>
      <c r="H15" s="15"/>
      <c r="I15" s="1">
        <f>Raw_PreInterp!C15</f>
        <v>790467.9</v>
      </c>
      <c r="J15" s="72">
        <f>Raw_PreInterp!D15</f>
        <v>8.5387099999999994E-2</v>
      </c>
      <c r="K15" s="29">
        <v>104.93606782106799</v>
      </c>
      <c r="L15" s="27"/>
      <c r="M15" s="9"/>
      <c r="N15" s="15"/>
      <c r="O15" s="15"/>
      <c r="P15" s="70">
        <v>3.3302222222222202</v>
      </c>
      <c r="Q15" s="2"/>
      <c r="R15" s="9">
        <v>96109</v>
      </c>
      <c r="S15" s="9">
        <v>4.5</v>
      </c>
      <c r="T15" s="20">
        <v>3.64</v>
      </c>
      <c r="U15" s="20">
        <v>98.327452651243306</v>
      </c>
      <c r="V15" s="69">
        <v>46118</v>
      </c>
      <c r="W15" s="10">
        <v>87.673333333333332</v>
      </c>
      <c r="X15" s="9"/>
      <c r="Y15" s="20">
        <f t="shared" si="1"/>
        <v>5062</v>
      </c>
      <c r="Z15" s="58">
        <v>55797</v>
      </c>
      <c r="AA15" s="58"/>
      <c r="AB15" s="58"/>
      <c r="AC15" s="15"/>
      <c r="AD15" s="15">
        <v>18</v>
      </c>
      <c r="AE15" s="9">
        <v>50735</v>
      </c>
      <c r="AF15" s="9">
        <v>16949</v>
      </c>
      <c r="AG15" s="9"/>
      <c r="AH15" s="25"/>
      <c r="AI15" s="25"/>
      <c r="AJ15" s="25"/>
      <c r="AK15" s="9">
        <v>109406</v>
      </c>
      <c r="AL15" s="9">
        <v>27926</v>
      </c>
      <c r="AM15" s="17">
        <v>120.7</v>
      </c>
    </row>
    <row r="16" spans="1:39" x14ac:dyDescent="0.25">
      <c r="A16" s="11">
        <v>40969</v>
      </c>
      <c r="B16" s="17">
        <v>172899</v>
      </c>
      <c r="C16" s="17">
        <f t="shared" si="0"/>
        <v>140226.27737226279</v>
      </c>
      <c r="D16" s="9">
        <v>47677.019456531263</v>
      </c>
      <c r="E16" s="17">
        <f>0.75*E15+0.25*E19</f>
        <v>1757763.5</v>
      </c>
      <c r="F16" s="9"/>
      <c r="G16" s="9"/>
      <c r="H16" s="15"/>
      <c r="I16" s="17">
        <f>0.75*I15+0.25*I19</f>
        <v>822177.32500000007</v>
      </c>
      <c r="J16" s="73">
        <f>0.75*J15+0.25*J19</f>
        <v>8.5705599999999993E-2</v>
      </c>
      <c r="K16" s="29">
        <v>115.95979076479099</v>
      </c>
      <c r="L16" s="27"/>
      <c r="M16" s="9"/>
      <c r="N16" s="15"/>
      <c r="O16" s="15"/>
      <c r="P16" s="70">
        <v>2.4485887878787902</v>
      </c>
      <c r="Q16" s="2"/>
      <c r="R16" s="9">
        <v>102374</v>
      </c>
      <c r="S16" s="9">
        <v>4.5</v>
      </c>
      <c r="T16" s="20">
        <v>3.64</v>
      </c>
      <c r="U16" s="20">
        <v>98.775019045329401</v>
      </c>
      <c r="V16" s="69">
        <v>54173</v>
      </c>
      <c r="W16" s="10">
        <v>87.733333333333334</v>
      </c>
      <c r="X16" s="9"/>
      <c r="Y16" s="20">
        <f t="shared" si="1"/>
        <v>9280</v>
      </c>
      <c r="Z16" s="58">
        <v>53995</v>
      </c>
      <c r="AA16" s="58"/>
      <c r="AB16" s="9"/>
      <c r="AC16" s="15"/>
      <c r="AD16" s="15">
        <v>18</v>
      </c>
      <c r="AE16" s="9">
        <v>44715</v>
      </c>
      <c r="AF16" s="9">
        <v>15949</v>
      </c>
      <c r="AG16" s="9"/>
      <c r="AH16" s="25"/>
      <c r="AI16" s="25"/>
      <c r="AJ16" s="25"/>
      <c r="AK16" s="9">
        <v>121149</v>
      </c>
      <c r="AL16" s="9">
        <v>28435</v>
      </c>
      <c r="AM16" s="17">
        <v>123.3</v>
      </c>
    </row>
    <row r="17" spans="1:39" x14ac:dyDescent="0.25">
      <c r="A17" s="11">
        <v>41061</v>
      </c>
      <c r="B17" s="17">
        <v>168049</v>
      </c>
      <c r="C17" s="17">
        <f t="shared" si="0"/>
        <v>138883.47107438016</v>
      </c>
      <c r="D17" s="9">
        <v>46714.860863893737</v>
      </c>
      <c r="E17" s="17">
        <f>0.5*E15+0.5*E19</f>
        <v>1782810</v>
      </c>
      <c r="H17" s="15"/>
      <c r="I17" s="17">
        <f>0.5*I15+0.5*I19</f>
        <v>853886.75</v>
      </c>
      <c r="J17" s="73">
        <f>0.5*J15+0.5*J19</f>
        <v>8.6024099999999992E-2</v>
      </c>
      <c r="K17" s="29">
        <v>106.528702553485</v>
      </c>
      <c r="L17" s="27"/>
      <c r="M17" s="9"/>
      <c r="N17" s="15"/>
      <c r="O17" s="15"/>
      <c r="P17" s="70">
        <v>2.2800162337662302</v>
      </c>
      <c r="Q17" s="2"/>
      <c r="R17" s="9">
        <v>96639</v>
      </c>
      <c r="S17" s="9">
        <v>4.5</v>
      </c>
      <c r="T17" s="20">
        <v>3.64</v>
      </c>
      <c r="U17" s="20">
        <v>100.190057441844</v>
      </c>
      <c r="V17" s="69">
        <v>53867</v>
      </c>
      <c r="W17" s="10">
        <v>88.123333333333335</v>
      </c>
      <c r="X17" s="9"/>
      <c r="Y17" s="20">
        <f t="shared" si="1"/>
        <v>-18497</v>
      </c>
      <c r="Z17" s="58">
        <v>11020</v>
      </c>
      <c r="AA17" s="58"/>
      <c r="AB17" s="9"/>
      <c r="AC17" s="15"/>
      <c r="AD17" s="15">
        <v>18</v>
      </c>
      <c r="AE17" s="9">
        <v>29517</v>
      </c>
      <c r="AF17" s="9">
        <v>15949</v>
      </c>
      <c r="AG17" s="9"/>
      <c r="AH17" s="25"/>
      <c r="AI17" s="25"/>
      <c r="AJ17" s="25"/>
      <c r="AK17" s="9">
        <v>119977</v>
      </c>
      <c r="AL17" s="9">
        <v>31995</v>
      </c>
      <c r="AM17" s="17">
        <v>121</v>
      </c>
    </row>
    <row r="18" spans="1:39" x14ac:dyDescent="0.25">
      <c r="A18" s="11">
        <v>41153</v>
      </c>
      <c r="B18" s="17">
        <v>172346</v>
      </c>
      <c r="C18" s="17">
        <f t="shared" si="0"/>
        <v>144343.38358458961</v>
      </c>
      <c r="D18" s="9">
        <v>47380.430006752096</v>
      </c>
      <c r="E18" s="17">
        <f>0.25*E15+0.75*E19</f>
        <v>1807856.5</v>
      </c>
      <c r="H18" s="15"/>
      <c r="I18" s="17">
        <f>0.25*I15+0.75*I19</f>
        <v>885596.17499999993</v>
      </c>
      <c r="J18" s="73">
        <f>0.25*J15+0.75*J19</f>
        <v>8.6342600000000005E-2</v>
      </c>
      <c r="K18" s="29">
        <v>106.590942687747</v>
      </c>
      <c r="L18" s="27"/>
      <c r="M18" s="9"/>
      <c r="N18" s="15"/>
      <c r="O18" s="15"/>
      <c r="P18" s="70">
        <v>2.8822192837165401</v>
      </c>
      <c r="Q18" s="2"/>
      <c r="R18" s="9">
        <v>95978</v>
      </c>
      <c r="S18" s="9">
        <v>4.5</v>
      </c>
      <c r="T18" s="20">
        <v>3.64</v>
      </c>
      <c r="U18" s="20">
        <v>100.816042444096</v>
      </c>
      <c r="V18" s="69">
        <v>66494</v>
      </c>
      <c r="W18" s="10">
        <v>89.166666666666671</v>
      </c>
      <c r="X18" s="9"/>
      <c r="Y18" s="20">
        <f t="shared" si="1"/>
        <v>94562</v>
      </c>
      <c r="Z18" s="58">
        <v>135326</v>
      </c>
      <c r="AA18" s="58"/>
      <c r="AB18" s="9"/>
      <c r="AC18" s="15"/>
      <c r="AD18" s="15">
        <v>18</v>
      </c>
      <c r="AE18" s="9">
        <v>40764</v>
      </c>
      <c r="AF18" s="9">
        <v>19949</v>
      </c>
      <c r="AG18" s="9"/>
      <c r="AH18" s="25"/>
      <c r="AI18" s="25"/>
      <c r="AJ18" s="25"/>
      <c r="AK18" s="9">
        <v>122483</v>
      </c>
      <c r="AL18" s="9">
        <v>23787</v>
      </c>
      <c r="AM18" s="17">
        <v>119.4</v>
      </c>
    </row>
    <row r="19" spans="1:39" x14ac:dyDescent="0.25">
      <c r="A19" s="11">
        <v>41244</v>
      </c>
      <c r="B19" s="17">
        <v>178104</v>
      </c>
      <c r="C19" s="17">
        <f t="shared" si="0"/>
        <v>143170.41800643087</v>
      </c>
      <c r="D19" s="9">
        <v>48884.051078357566</v>
      </c>
      <c r="E19" s="17">
        <f>Raw_PreInterp!B19</f>
        <v>1832903</v>
      </c>
      <c r="H19" s="15"/>
      <c r="I19" s="1">
        <f>Raw_PreInterp!C19</f>
        <v>917305.6</v>
      </c>
      <c r="J19" s="72">
        <f>Raw_PreInterp!D19</f>
        <v>8.6661100000000005E-2</v>
      </c>
      <c r="K19" s="29">
        <v>107.310010038271</v>
      </c>
      <c r="L19" s="27"/>
      <c r="M19" s="9"/>
      <c r="N19" s="15"/>
      <c r="O19" s="15"/>
      <c r="P19" s="70">
        <v>3.3989551449275401</v>
      </c>
      <c r="Q19" s="2"/>
      <c r="R19" s="9">
        <v>97725</v>
      </c>
      <c r="S19" s="9">
        <v>4.5</v>
      </c>
      <c r="T19" s="20">
        <v>3.64</v>
      </c>
      <c r="U19" s="20">
        <v>99.728787599573707</v>
      </c>
      <c r="V19" s="69">
        <v>49637</v>
      </c>
      <c r="W19" s="10">
        <v>89.95</v>
      </c>
      <c r="X19" s="9"/>
      <c r="Y19" s="20">
        <f t="shared" si="1"/>
        <v>8172</v>
      </c>
      <c r="Z19" s="58">
        <v>51518</v>
      </c>
      <c r="AA19" s="58"/>
      <c r="AB19" s="9"/>
      <c r="AC19" s="15"/>
      <c r="AD19" s="15">
        <v>18</v>
      </c>
      <c r="AE19" s="9">
        <v>43346</v>
      </c>
      <c r="AF19" s="9">
        <v>19949</v>
      </c>
      <c r="AG19" s="9"/>
      <c r="AH19" s="25"/>
      <c r="AI19" s="25"/>
      <c r="AJ19" s="25"/>
      <c r="AK19" s="9">
        <v>120456</v>
      </c>
      <c r="AL19" s="9">
        <v>27848</v>
      </c>
      <c r="AM19" s="17">
        <v>124.4</v>
      </c>
    </row>
    <row r="20" spans="1:39" x14ac:dyDescent="0.25">
      <c r="A20" s="11">
        <v>41334</v>
      </c>
      <c r="B20" s="17">
        <v>187457</v>
      </c>
      <c r="C20" s="17">
        <f t="shared" si="0"/>
        <v>147720.25216706068</v>
      </c>
      <c r="D20" s="9">
        <v>51722.778592337228</v>
      </c>
      <c r="E20" s="17">
        <f>0.75*E19+0.25*E23</f>
        <v>1875602.25</v>
      </c>
      <c r="F20" s="10"/>
      <c r="G20" s="9">
        <v>1461204</v>
      </c>
      <c r="H20" s="69"/>
      <c r="I20" s="17">
        <f>0.75*I19+0.25*I23</f>
        <v>946306.7</v>
      </c>
      <c r="J20" s="73">
        <f>0.75*J19+0.25*J23</f>
        <v>8.6589875000000011E-2</v>
      </c>
      <c r="K20" s="29">
        <v>108.337435817805</v>
      </c>
      <c r="L20" s="27"/>
      <c r="N20" s="15"/>
      <c r="O20" s="15"/>
      <c r="P20" s="70">
        <v>3.4761190476190502</v>
      </c>
      <c r="Q20" s="2"/>
      <c r="R20" s="9">
        <v>107501</v>
      </c>
      <c r="S20" s="9">
        <v>4.5</v>
      </c>
      <c r="T20" s="20">
        <v>3.64</v>
      </c>
      <c r="U20" s="20">
        <v>100.31380923744</v>
      </c>
      <c r="V20" s="69">
        <v>66727</v>
      </c>
      <c r="W20" s="10">
        <v>90.679999999999993</v>
      </c>
      <c r="X20" s="9"/>
      <c r="Y20" s="20">
        <f t="shared" si="1"/>
        <v>15003</v>
      </c>
      <c r="Z20" s="58">
        <v>79585</v>
      </c>
      <c r="AA20" s="58"/>
      <c r="AB20" s="2"/>
      <c r="AC20" s="15"/>
      <c r="AD20" s="15">
        <v>18</v>
      </c>
      <c r="AE20" s="69">
        <v>64582</v>
      </c>
      <c r="AF20" s="25">
        <v>19949</v>
      </c>
      <c r="AG20" s="69">
        <v>46643</v>
      </c>
      <c r="AH20" s="25"/>
      <c r="AI20" s="25"/>
      <c r="AJ20" s="69">
        <v>50164</v>
      </c>
      <c r="AK20" s="25">
        <v>131266</v>
      </c>
      <c r="AL20" s="25">
        <v>28316</v>
      </c>
      <c r="AM20" s="17">
        <v>126.9</v>
      </c>
    </row>
    <row r="21" spans="1:39" x14ac:dyDescent="0.25">
      <c r="A21" s="11">
        <v>41426</v>
      </c>
      <c r="B21" s="17">
        <v>176720</v>
      </c>
      <c r="C21" s="17">
        <f t="shared" si="0"/>
        <v>147144.04662781017</v>
      </c>
      <c r="D21" s="9">
        <v>49160.349701674619</v>
      </c>
      <c r="E21" s="17">
        <f>0.5*E19+0.5*E23</f>
        <v>1918301.5</v>
      </c>
      <c r="F21" s="10"/>
      <c r="G21" s="1">
        <v>1465671</v>
      </c>
      <c r="H21" s="69"/>
      <c r="I21" s="17">
        <f>0.5*I19+0.5*I23</f>
        <v>975307.8</v>
      </c>
      <c r="J21" s="73">
        <f>0.5*J19+0.5*J23</f>
        <v>8.6518650000000002E-2</v>
      </c>
      <c r="K21" s="29">
        <v>100.800746376812</v>
      </c>
      <c r="L21" s="27"/>
      <c r="N21" s="15"/>
      <c r="O21" s="15"/>
      <c r="P21" s="70">
        <v>4.0139038208168598</v>
      </c>
      <c r="Q21" s="2"/>
      <c r="R21" s="9">
        <v>95094</v>
      </c>
      <c r="S21" s="9">
        <v>4.5</v>
      </c>
      <c r="T21" s="20">
        <v>3.64</v>
      </c>
      <c r="U21" s="20">
        <v>101.493863856849</v>
      </c>
      <c r="V21" s="69">
        <v>54506</v>
      </c>
      <c r="W21" s="10">
        <v>91.279999999999987</v>
      </c>
      <c r="X21" s="9"/>
      <c r="Y21" s="20">
        <f t="shared" si="1"/>
        <v>-24438</v>
      </c>
      <c r="Z21" s="58">
        <v>17081</v>
      </c>
      <c r="AA21" s="58"/>
      <c r="AB21" s="2"/>
      <c r="AC21" s="15"/>
      <c r="AD21" s="15">
        <v>18</v>
      </c>
      <c r="AE21" s="69">
        <v>41519</v>
      </c>
      <c r="AF21" s="25">
        <v>19949</v>
      </c>
      <c r="AG21" s="69">
        <v>46095</v>
      </c>
      <c r="AH21" s="25"/>
      <c r="AI21" s="25"/>
      <c r="AJ21" s="69">
        <v>52124</v>
      </c>
      <c r="AK21" s="25">
        <v>122270</v>
      </c>
      <c r="AL21" s="25">
        <v>28373</v>
      </c>
      <c r="AM21" s="17">
        <v>120.1</v>
      </c>
    </row>
    <row r="22" spans="1:39" x14ac:dyDescent="0.25">
      <c r="A22" s="11">
        <v>41518</v>
      </c>
      <c r="B22" s="17">
        <v>184263</v>
      </c>
      <c r="C22" s="17">
        <f t="shared" si="0"/>
        <v>153680.56713928271</v>
      </c>
      <c r="D22" s="9">
        <v>50499.310064965452</v>
      </c>
      <c r="E22" s="17">
        <f>0.25*E19+0.75*E23</f>
        <v>1961000.75</v>
      </c>
      <c r="F22" s="10"/>
      <c r="G22" s="1">
        <v>1478639</v>
      </c>
      <c r="H22" s="69"/>
      <c r="I22" s="17">
        <f>0.25*I19+0.75*I23</f>
        <v>1004308.9</v>
      </c>
      <c r="J22" s="73">
        <f>0.25*J19+0.75*J23</f>
        <v>8.6447424999999994E-2</v>
      </c>
      <c r="K22" s="29">
        <v>106.32462293744901</v>
      </c>
      <c r="L22" s="27"/>
      <c r="N22" s="15"/>
      <c r="O22" s="15"/>
      <c r="P22" s="70">
        <v>3.5570101637492901</v>
      </c>
      <c r="Q22" s="2"/>
      <c r="R22" s="9">
        <v>98928</v>
      </c>
      <c r="S22" s="9">
        <v>4.5</v>
      </c>
      <c r="T22" s="20">
        <v>3.64</v>
      </c>
      <c r="U22" s="20">
        <v>102.398523134659</v>
      </c>
      <c r="V22" s="69">
        <v>47938</v>
      </c>
      <c r="W22" s="10">
        <v>91.65666666666668</v>
      </c>
      <c r="X22" s="9"/>
      <c r="Y22" s="20">
        <f t="shared" si="1"/>
        <v>49677</v>
      </c>
      <c r="Z22" s="58">
        <v>101398</v>
      </c>
      <c r="AA22" s="58"/>
      <c r="AB22" s="2"/>
      <c r="AC22" s="15"/>
      <c r="AD22" s="15">
        <v>18</v>
      </c>
      <c r="AE22" s="69">
        <v>51721</v>
      </c>
      <c r="AF22" s="25">
        <v>19949</v>
      </c>
      <c r="AG22" s="69">
        <v>52610</v>
      </c>
      <c r="AH22" s="25"/>
      <c r="AI22" s="25"/>
      <c r="AJ22" s="69">
        <v>53138</v>
      </c>
      <c r="AK22" s="25">
        <v>123976</v>
      </c>
      <c r="AL22" s="25">
        <v>29201</v>
      </c>
      <c r="AM22" s="17">
        <v>119.9</v>
      </c>
    </row>
    <row r="23" spans="1:39" x14ac:dyDescent="0.25">
      <c r="A23" s="11">
        <v>41609</v>
      </c>
      <c r="B23" s="17">
        <v>188478</v>
      </c>
      <c r="C23" s="17">
        <f t="shared" si="0"/>
        <v>151024.03846153847</v>
      </c>
      <c r="D23" s="9">
        <v>51690.765119521471</v>
      </c>
      <c r="E23" s="17">
        <f>Raw_PreInterp!B23</f>
        <v>2003700</v>
      </c>
      <c r="F23" s="10"/>
      <c r="G23" s="1">
        <v>1541754</v>
      </c>
      <c r="H23" s="69"/>
      <c r="I23" s="1">
        <f>Raw_PreInterp!C23</f>
        <v>1033310</v>
      </c>
      <c r="J23" s="72">
        <f>Raw_PreInterp!D23</f>
        <v>8.63762E-2</v>
      </c>
      <c r="K23" s="29">
        <v>106.952786561265</v>
      </c>
      <c r="L23" s="27"/>
      <c r="N23" s="15"/>
      <c r="O23" s="15"/>
      <c r="P23" s="70">
        <v>3.8634274421230899</v>
      </c>
      <c r="Q23" s="2"/>
      <c r="R23" s="9">
        <v>99693</v>
      </c>
      <c r="S23" s="9">
        <v>4.5</v>
      </c>
      <c r="T23" s="20">
        <v>3.64</v>
      </c>
      <c r="U23" s="20">
        <v>101.379601721144</v>
      </c>
      <c r="V23" s="69">
        <v>49046</v>
      </c>
      <c r="W23" s="10">
        <v>92.353333333333339</v>
      </c>
      <c r="X23" s="9"/>
      <c r="Y23" s="20">
        <f t="shared" si="1"/>
        <v>99157</v>
      </c>
      <c r="Z23" s="58">
        <v>145994</v>
      </c>
      <c r="AA23" s="58"/>
      <c r="AB23" s="2"/>
      <c r="AC23" s="15"/>
      <c r="AD23" s="15">
        <v>18</v>
      </c>
      <c r="AE23" s="69">
        <v>46837</v>
      </c>
      <c r="AF23" s="25">
        <v>19949</v>
      </c>
      <c r="AG23" s="69">
        <v>55950</v>
      </c>
      <c r="AH23" s="25"/>
      <c r="AI23" s="25"/>
      <c r="AJ23" s="69">
        <v>55216</v>
      </c>
      <c r="AK23" s="25">
        <v>120938</v>
      </c>
      <c r="AL23" s="25">
        <v>28678</v>
      </c>
      <c r="AM23" s="17">
        <v>124.8</v>
      </c>
    </row>
    <row r="24" spans="1:39" x14ac:dyDescent="0.25">
      <c r="A24" s="11">
        <v>41699</v>
      </c>
      <c r="B24" s="17">
        <v>201137</v>
      </c>
      <c r="C24" s="17">
        <f t="shared" si="0"/>
        <v>156162.26708074531</v>
      </c>
      <c r="D24" s="9">
        <v>55368.849222041856</v>
      </c>
      <c r="E24" s="17">
        <f>0.75*E23+0.25*E27</f>
        <v>2056820</v>
      </c>
      <c r="F24" s="10"/>
      <c r="G24" s="9">
        <v>1584815</v>
      </c>
      <c r="H24" s="69"/>
      <c r="I24" s="17">
        <f>0.75*I23+0.25*I27</f>
        <v>1019361.825</v>
      </c>
      <c r="J24" s="73">
        <f>0.75*J23+0.25*J27</f>
        <v>8.6078374999999999E-2</v>
      </c>
      <c r="K24" s="29">
        <v>104.45687060041401</v>
      </c>
      <c r="L24" s="27"/>
      <c r="M24" s="2"/>
      <c r="N24" s="15"/>
      <c r="O24" s="15"/>
      <c r="P24" s="70">
        <v>4.7255075914423701</v>
      </c>
      <c r="Q24" s="2"/>
      <c r="R24" s="9">
        <v>109856</v>
      </c>
      <c r="S24" s="9">
        <v>4.5</v>
      </c>
      <c r="T24" s="20">
        <v>3.64</v>
      </c>
      <c r="U24" s="20">
        <v>101.71808117705299</v>
      </c>
      <c r="V24" s="69">
        <v>57517</v>
      </c>
      <c r="W24" s="10">
        <v>93.143333333333331</v>
      </c>
      <c r="X24" s="9"/>
      <c r="Y24" s="20">
        <f t="shared" si="1"/>
        <v>-9418</v>
      </c>
      <c r="Z24" s="58">
        <v>82167</v>
      </c>
      <c r="AA24" s="58"/>
      <c r="AB24" s="9"/>
      <c r="AC24" s="15"/>
      <c r="AD24" s="15">
        <v>18</v>
      </c>
      <c r="AE24" s="69">
        <v>91585</v>
      </c>
      <c r="AF24" s="9">
        <v>19949</v>
      </c>
      <c r="AG24" s="69">
        <v>57576</v>
      </c>
      <c r="AH24" s="25"/>
      <c r="AI24" s="69"/>
      <c r="AJ24" s="69">
        <v>57789</v>
      </c>
      <c r="AK24" s="25">
        <v>140895</v>
      </c>
      <c r="AL24" s="25">
        <v>59366</v>
      </c>
      <c r="AM24" s="17">
        <v>128.80000000000001</v>
      </c>
    </row>
    <row r="25" spans="1:39" x14ac:dyDescent="0.25">
      <c r="A25" s="11">
        <v>41791</v>
      </c>
      <c r="B25" s="17">
        <v>189299</v>
      </c>
      <c r="C25" s="17">
        <f t="shared" si="0"/>
        <v>151681.89102564103</v>
      </c>
      <c r="D25" s="9">
        <v>53411.692862164367</v>
      </c>
      <c r="E25" s="17">
        <f>0.5*E23+0.5*E27</f>
        <v>2109940</v>
      </c>
      <c r="F25" s="10"/>
      <c r="G25" s="1">
        <v>1595302</v>
      </c>
      <c r="H25" s="69"/>
      <c r="I25" s="17">
        <f>0.5*I23+0.5*I27</f>
        <v>1005413.65</v>
      </c>
      <c r="J25" s="73">
        <f>0.5*J23+0.5*J27</f>
        <v>8.5780549999999997E-2</v>
      </c>
      <c r="K25" s="29">
        <v>106.174365079365</v>
      </c>
      <c r="L25" s="27"/>
      <c r="M25" s="2"/>
      <c r="N25" s="15"/>
      <c r="O25" s="15"/>
      <c r="P25" s="70">
        <v>4.5786868686868702</v>
      </c>
      <c r="Q25" s="2"/>
      <c r="R25" s="9">
        <v>98489</v>
      </c>
      <c r="S25" s="9">
        <v>4.5</v>
      </c>
      <c r="T25" s="20">
        <v>3.64</v>
      </c>
      <c r="U25" s="20">
        <v>100.88274670011</v>
      </c>
      <c r="V25" s="69">
        <v>47973</v>
      </c>
      <c r="W25" s="10">
        <v>94.48</v>
      </c>
      <c r="X25" s="9"/>
      <c r="Y25" s="20">
        <f t="shared" si="1"/>
        <v>79013</v>
      </c>
      <c r="Z25" s="58">
        <v>117798</v>
      </c>
      <c r="AA25" s="58"/>
      <c r="AB25" s="9"/>
      <c r="AC25" s="15"/>
      <c r="AD25" s="15">
        <v>18</v>
      </c>
      <c r="AE25" s="69">
        <v>38785</v>
      </c>
      <c r="AF25" s="9">
        <v>17949</v>
      </c>
      <c r="AG25" s="69">
        <v>59157</v>
      </c>
      <c r="AH25" s="25"/>
      <c r="AI25" s="69"/>
      <c r="AJ25" s="69">
        <v>58446</v>
      </c>
      <c r="AK25" s="25">
        <v>129993</v>
      </c>
      <c r="AL25" s="25">
        <v>58239</v>
      </c>
      <c r="AM25" s="17">
        <v>124.8</v>
      </c>
    </row>
    <row r="26" spans="1:39" x14ac:dyDescent="0.25">
      <c r="A26" s="11">
        <v>41883</v>
      </c>
      <c r="B26" s="17">
        <v>191073</v>
      </c>
      <c r="C26" s="17">
        <f t="shared" si="0"/>
        <v>159227.5</v>
      </c>
      <c r="D26" s="9">
        <v>53327.146536524648</v>
      </c>
      <c r="E26" s="17">
        <f>0.25*E23+0.75*E27</f>
        <v>2163060</v>
      </c>
      <c r="F26" s="10"/>
      <c r="G26" s="1">
        <v>1648064</v>
      </c>
      <c r="H26" s="69"/>
      <c r="I26" s="17">
        <f>0.25*I23+0.75*I27</f>
        <v>991465.47500000009</v>
      </c>
      <c r="J26" s="73">
        <f>0.25*J23+0.75*J27</f>
        <v>8.5482724999999996E-2</v>
      </c>
      <c r="K26" s="29">
        <v>101.31530710835101</v>
      </c>
      <c r="L26" s="27"/>
      <c r="M26" s="2"/>
      <c r="N26" s="15"/>
      <c r="O26" s="15"/>
      <c r="P26" s="70">
        <v>3.9557167952820098</v>
      </c>
      <c r="Q26" s="2"/>
      <c r="R26" s="9">
        <v>96379</v>
      </c>
      <c r="S26" s="9">
        <v>4.5</v>
      </c>
      <c r="T26" s="20">
        <v>3.64</v>
      </c>
      <c r="U26" s="20">
        <v>102.14268379237799</v>
      </c>
      <c r="V26" s="69">
        <v>42405</v>
      </c>
      <c r="W26" s="10">
        <v>95.176666666666677</v>
      </c>
      <c r="X26" s="9"/>
      <c r="Y26" s="20">
        <f t="shared" si="1"/>
        <v>-8843</v>
      </c>
      <c r="Z26" s="58">
        <v>46265</v>
      </c>
      <c r="AA26" s="58"/>
      <c r="AB26" s="9"/>
      <c r="AC26" s="15"/>
      <c r="AD26" s="15">
        <v>18</v>
      </c>
      <c r="AE26" s="69">
        <v>55108</v>
      </c>
      <c r="AF26" s="9">
        <v>17949</v>
      </c>
      <c r="AG26" s="69">
        <v>61799</v>
      </c>
      <c r="AH26" s="25"/>
      <c r="AI26" s="69"/>
      <c r="AJ26" s="69">
        <v>58578</v>
      </c>
      <c r="AK26" s="25">
        <v>127691</v>
      </c>
      <c r="AL26" s="25">
        <v>59264</v>
      </c>
      <c r="AM26" s="17">
        <v>120</v>
      </c>
    </row>
    <row r="27" spans="1:39" x14ac:dyDescent="0.25">
      <c r="A27" s="11">
        <v>41974</v>
      </c>
      <c r="B27" s="17">
        <v>183289</v>
      </c>
      <c r="C27" s="17">
        <f t="shared" si="0"/>
        <v>164828.23741007195</v>
      </c>
      <c r="D27" s="9">
        <v>49738.441517794163</v>
      </c>
      <c r="E27" s="17">
        <f>Raw_PreInterp!B27</f>
        <v>2216180</v>
      </c>
      <c r="F27" s="10"/>
      <c r="G27" s="9">
        <v>1703035</v>
      </c>
      <c r="H27" s="69"/>
      <c r="I27" s="1">
        <f>Raw_PreInterp!C27</f>
        <v>977517.3</v>
      </c>
      <c r="J27" s="72">
        <f>Raw_PreInterp!D27</f>
        <v>8.5184899999999994E-2</v>
      </c>
      <c r="K27" s="29">
        <v>74.107659420289806</v>
      </c>
      <c r="L27" s="27"/>
      <c r="M27" s="2"/>
      <c r="N27" s="15"/>
      <c r="O27" s="15"/>
      <c r="P27" s="70">
        <v>3.8424420289855101</v>
      </c>
      <c r="Q27" s="2"/>
      <c r="R27" s="9">
        <v>86002</v>
      </c>
      <c r="S27" s="9">
        <v>4.5</v>
      </c>
      <c r="T27" s="20">
        <v>3.64</v>
      </c>
      <c r="U27" s="20">
        <v>105.55585146724999</v>
      </c>
      <c r="V27" s="69">
        <v>31957</v>
      </c>
      <c r="W27" s="10">
        <v>95.313333333333333</v>
      </c>
      <c r="X27" s="9"/>
      <c r="Y27" s="20">
        <f t="shared" si="1"/>
        <v>41283</v>
      </c>
      <c r="Z27" s="58">
        <v>100626</v>
      </c>
      <c r="AA27" s="58"/>
      <c r="AB27" s="9"/>
      <c r="AC27" s="15"/>
      <c r="AD27" s="15">
        <v>18</v>
      </c>
      <c r="AE27" s="69">
        <v>59343</v>
      </c>
      <c r="AF27" s="9">
        <v>17949</v>
      </c>
      <c r="AG27" s="69">
        <v>60104</v>
      </c>
      <c r="AH27" s="25"/>
      <c r="AI27" s="69"/>
      <c r="AJ27" s="69">
        <v>59754</v>
      </c>
      <c r="AK27" s="25">
        <v>111854</v>
      </c>
      <c r="AL27" s="25">
        <v>56107</v>
      </c>
      <c r="AM27" s="17">
        <v>111.2</v>
      </c>
    </row>
    <row r="28" spans="1:39" x14ac:dyDescent="0.25">
      <c r="A28" s="11">
        <v>42064</v>
      </c>
      <c r="B28" s="17">
        <v>154131</v>
      </c>
      <c r="C28" s="17">
        <f t="shared" si="0"/>
        <v>159390.89968976213</v>
      </c>
      <c r="D28" s="9">
        <v>43295.575368952363</v>
      </c>
      <c r="E28" s="17">
        <f>0.75*E27+0.25*E31</f>
        <v>2271582.5</v>
      </c>
      <c r="F28" s="10"/>
      <c r="G28" s="9">
        <v>1814698</v>
      </c>
      <c r="H28" s="69"/>
      <c r="I28" s="17">
        <f>0.75*I27+0.25*I31</f>
        <v>993891.47500000009</v>
      </c>
      <c r="J28" s="73">
        <f>0.75*J27+0.25*J31</f>
        <v>8.4466025E-2</v>
      </c>
      <c r="K28" s="29">
        <v>52.243030303030302</v>
      </c>
      <c r="L28" s="27"/>
      <c r="M28" s="2"/>
      <c r="N28" s="15"/>
      <c r="O28" s="15"/>
      <c r="P28" s="70">
        <v>2.8130757575757599</v>
      </c>
      <c r="Q28" s="2"/>
      <c r="R28" s="9">
        <v>64532</v>
      </c>
      <c r="S28" s="9">
        <v>4.5</v>
      </c>
      <c r="T28" s="20">
        <v>3.64</v>
      </c>
      <c r="U28" s="20">
        <v>109.68905525509</v>
      </c>
      <c r="V28" s="69">
        <v>19572</v>
      </c>
      <c r="W28" s="10">
        <v>96.373333333333335</v>
      </c>
      <c r="X28" s="9"/>
      <c r="Y28" s="20">
        <f t="shared" si="1"/>
        <v>12003</v>
      </c>
      <c r="Z28" s="20">
        <v>71868</v>
      </c>
      <c r="AA28" s="20"/>
      <c r="AB28" s="9"/>
      <c r="AC28" s="15"/>
      <c r="AD28" s="15">
        <v>18</v>
      </c>
      <c r="AE28" s="69">
        <v>59865</v>
      </c>
      <c r="AF28" s="9">
        <v>14449</v>
      </c>
      <c r="AG28" s="69">
        <v>52381</v>
      </c>
      <c r="AH28" s="25"/>
      <c r="AI28" s="69"/>
      <c r="AJ28" s="69">
        <v>62250</v>
      </c>
      <c r="AK28" s="25">
        <v>89658</v>
      </c>
      <c r="AL28" s="25">
        <v>51993</v>
      </c>
      <c r="AM28" s="17">
        <v>96.7</v>
      </c>
    </row>
    <row r="29" spans="1:39" x14ac:dyDescent="0.25">
      <c r="A29" s="11">
        <v>42156</v>
      </c>
      <c r="B29" s="17">
        <v>152092</v>
      </c>
      <c r="C29" s="17">
        <f t="shared" si="0"/>
        <v>164246.22030237582</v>
      </c>
      <c r="D29" s="9">
        <v>42386.835272449724</v>
      </c>
      <c r="E29" s="17">
        <f>0.5*E27+0.5*E31</f>
        <v>2326985</v>
      </c>
      <c r="F29" s="10"/>
      <c r="G29" s="1">
        <v>1851306</v>
      </c>
      <c r="H29" s="69"/>
      <c r="I29" s="17">
        <f>0.5*I27+0.5*I31</f>
        <v>1010265.65</v>
      </c>
      <c r="J29" s="73">
        <f>0.5*J27+0.5*J31</f>
        <v>8.3747149999999992E-2</v>
      </c>
      <c r="K29" s="29">
        <v>61.136334776334799</v>
      </c>
      <c r="L29" s="27"/>
      <c r="M29" s="2"/>
      <c r="N29" s="15"/>
      <c r="O29" s="15"/>
      <c r="P29" s="70">
        <v>2.7408730158730199</v>
      </c>
      <c r="Q29" s="2"/>
      <c r="R29" s="9">
        <v>61051</v>
      </c>
      <c r="S29" s="9">
        <v>4.5</v>
      </c>
      <c r="T29" s="20">
        <v>3.64</v>
      </c>
      <c r="U29" s="20">
        <v>110.689359154979</v>
      </c>
      <c r="V29" s="69">
        <v>17479</v>
      </c>
      <c r="W29" s="10">
        <v>96.956666666666663</v>
      </c>
      <c r="X29" s="9"/>
      <c r="Y29" s="20">
        <f t="shared" si="1"/>
        <v>-11768</v>
      </c>
      <c r="Z29" s="20">
        <v>26379</v>
      </c>
      <c r="AA29" s="20"/>
      <c r="AB29" s="9"/>
      <c r="AC29" s="15"/>
      <c r="AD29" s="15">
        <v>18</v>
      </c>
      <c r="AE29" s="69">
        <v>38147</v>
      </c>
      <c r="AF29" s="9">
        <v>13900</v>
      </c>
      <c r="AG29" s="69">
        <v>54175</v>
      </c>
      <c r="AH29" s="25"/>
      <c r="AI29" s="69"/>
      <c r="AJ29" s="69">
        <v>62683</v>
      </c>
      <c r="AK29" s="25">
        <v>86880</v>
      </c>
      <c r="AL29" s="25">
        <v>54882</v>
      </c>
      <c r="AM29" s="17">
        <v>92.6</v>
      </c>
    </row>
    <row r="30" spans="1:39" x14ac:dyDescent="0.25">
      <c r="A30" s="11">
        <v>42248</v>
      </c>
      <c r="B30" s="17">
        <v>148999</v>
      </c>
      <c r="C30" s="17">
        <f t="shared" si="0"/>
        <v>168550.90497737555</v>
      </c>
      <c r="D30" s="9">
        <v>41579.285718782856</v>
      </c>
      <c r="E30" s="17">
        <f>0.25*E27+0.75*E31</f>
        <v>2382387.5</v>
      </c>
      <c r="F30" s="10"/>
      <c r="G30" s="9">
        <v>1863882</v>
      </c>
      <c r="H30" s="69"/>
      <c r="I30" s="17">
        <f>0.25*I27+0.75*I31</f>
        <v>1026639.825</v>
      </c>
      <c r="J30" s="73">
        <f>0.25*J27+0.75*J31</f>
        <v>8.3028274999999999E-2</v>
      </c>
      <c r="K30" s="29">
        <v>49.719902440554598</v>
      </c>
      <c r="L30" s="27"/>
      <c r="M30" s="2"/>
      <c r="N30" s="15"/>
      <c r="O30" s="15"/>
      <c r="P30" s="70">
        <v>2.73338979860719</v>
      </c>
      <c r="Q30" s="2"/>
      <c r="R30" s="9">
        <v>56209</v>
      </c>
      <c r="S30" s="9">
        <v>4.5</v>
      </c>
      <c r="T30" s="20">
        <v>3.64</v>
      </c>
      <c r="U30" s="20">
        <v>112.504196560046</v>
      </c>
      <c r="V30" s="69">
        <v>9829</v>
      </c>
      <c r="W30" s="10">
        <v>97.726666666666674</v>
      </c>
      <c r="X30" s="9"/>
      <c r="Y30" s="20">
        <f t="shared" si="1"/>
        <v>-721</v>
      </c>
      <c r="Z30" s="20">
        <v>61436</v>
      </c>
      <c r="AA30" s="20"/>
      <c r="AB30" s="9"/>
      <c r="AC30" s="15"/>
      <c r="AD30" s="15">
        <v>18</v>
      </c>
      <c r="AE30" s="69">
        <v>62157</v>
      </c>
      <c r="AF30" s="9">
        <v>13900</v>
      </c>
      <c r="AG30" s="69">
        <v>53734</v>
      </c>
      <c r="AH30" s="25"/>
      <c r="AI30" s="69"/>
      <c r="AJ30" s="69">
        <v>62663</v>
      </c>
      <c r="AK30" s="25">
        <v>82809</v>
      </c>
      <c r="AL30" s="25">
        <v>53252</v>
      </c>
      <c r="AM30" s="17">
        <v>88.4</v>
      </c>
    </row>
    <row r="31" spans="1:39" x14ac:dyDescent="0.25">
      <c r="A31" s="11">
        <v>42339</v>
      </c>
      <c r="B31" s="17">
        <v>144072</v>
      </c>
      <c r="C31" s="17">
        <f t="shared" si="0"/>
        <v>168900.35169988277</v>
      </c>
      <c r="D31" s="9">
        <v>40414.694752439085</v>
      </c>
      <c r="E31" s="17">
        <f>Raw_PreInterp!B31</f>
        <v>2437790</v>
      </c>
      <c r="F31" s="10"/>
      <c r="G31" s="9">
        <v>1912097</v>
      </c>
      <c r="H31" s="69"/>
      <c r="I31" s="1">
        <f>Raw_PreInterp!C31</f>
        <v>1043014</v>
      </c>
      <c r="J31" s="72">
        <f>Raw_PreInterp!D31</f>
        <v>8.2309400000000005E-2</v>
      </c>
      <c r="K31" s="29">
        <v>40.531649727084499</v>
      </c>
      <c r="L31" s="27"/>
      <c r="M31" s="2"/>
      <c r="N31" s="15"/>
      <c r="O31" s="15"/>
      <c r="P31" s="70">
        <v>2.2341445511010698</v>
      </c>
      <c r="Q31" s="2"/>
      <c r="R31" s="9">
        <v>49519</v>
      </c>
      <c r="S31" s="9">
        <v>4.5</v>
      </c>
      <c r="T31" s="20">
        <v>3.64</v>
      </c>
      <c r="U31" s="20">
        <v>114.010589239756</v>
      </c>
      <c r="V31" s="69">
        <v>3173</v>
      </c>
      <c r="W31" s="10">
        <v>98.32</v>
      </c>
      <c r="X31" s="9"/>
      <c r="Y31" s="20">
        <f t="shared" si="1"/>
        <v>7553</v>
      </c>
      <c r="Z31" s="20">
        <v>96204</v>
      </c>
      <c r="AA31" s="20"/>
      <c r="AB31" s="9"/>
      <c r="AC31" s="15"/>
      <c r="AD31" s="15">
        <v>18</v>
      </c>
      <c r="AE31" s="69">
        <v>88651</v>
      </c>
      <c r="AF31" s="12">
        <v>13900</v>
      </c>
      <c r="AG31" s="69">
        <v>57937</v>
      </c>
      <c r="AH31" s="25"/>
      <c r="AI31" s="69"/>
      <c r="AJ31" s="69">
        <v>62719</v>
      </c>
      <c r="AK31" s="25">
        <v>76593</v>
      </c>
      <c r="AL31" s="25">
        <v>55621</v>
      </c>
      <c r="AM31" s="17">
        <v>85.3</v>
      </c>
    </row>
    <row r="32" spans="1:39" x14ac:dyDescent="0.25">
      <c r="A32" s="11">
        <v>42430</v>
      </c>
      <c r="B32" s="17">
        <v>131794</v>
      </c>
      <c r="C32" s="17">
        <f t="shared" si="0"/>
        <v>163922.88557213929</v>
      </c>
      <c r="D32" s="9">
        <v>37502.614224228259</v>
      </c>
      <c r="E32" s="17">
        <f>0.75*E31+0.25*E35</f>
        <v>2482751</v>
      </c>
      <c r="F32" s="10"/>
      <c r="G32" s="9">
        <v>2001514</v>
      </c>
      <c r="H32" s="69"/>
      <c r="I32" s="17">
        <f>0.75*I31+0.25*I35</f>
        <v>1087997.5</v>
      </c>
      <c r="J32" s="73">
        <f>0.75*J31+0.25*J35</f>
        <v>8.1470150000000005E-2</v>
      </c>
      <c r="K32" s="29">
        <v>30.8603174603175</v>
      </c>
      <c r="L32" s="27"/>
      <c r="M32" s="2"/>
      <c r="N32" s="15"/>
      <c r="O32" s="15"/>
      <c r="P32" s="70">
        <v>1.9918219461697699</v>
      </c>
      <c r="Q32" s="2"/>
      <c r="R32" s="9">
        <v>37836</v>
      </c>
      <c r="S32" s="9">
        <v>4.5</v>
      </c>
      <c r="T32" s="20">
        <v>3.64</v>
      </c>
      <c r="U32" s="20">
        <v>114.834234367837</v>
      </c>
      <c r="V32" s="69">
        <v>-7980</v>
      </c>
      <c r="W32" s="10">
        <v>99.00333333333333</v>
      </c>
      <c r="X32" s="9"/>
      <c r="Y32" s="20">
        <f t="shared" si="1"/>
        <v>-11089</v>
      </c>
      <c r="Z32" s="20">
        <v>33652</v>
      </c>
      <c r="AA32" s="20"/>
      <c r="AB32" s="15"/>
      <c r="AC32" s="15"/>
      <c r="AD32" s="15">
        <v>18</v>
      </c>
      <c r="AE32" s="69">
        <v>44741</v>
      </c>
      <c r="AF32" s="12">
        <v>13900</v>
      </c>
      <c r="AG32" s="69">
        <v>61946</v>
      </c>
      <c r="AH32" s="25"/>
      <c r="AI32" s="69"/>
      <c r="AJ32" s="69">
        <v>63499</v>
      </c>
      <c r="AK32" s="25">
        <v>64779</v>
      </c>
      <c r="AL32" s="25">
        <v>59216</v>
      </c>
      <c r="AM32" s="17">
        <v>80.400000000000006</v>
      </c>
    </row>
    <row r="33" spans="1:39" x14ac:dyDescent="0.25">
      <c r="A33" s="11">
        <v>42522</v>
      </c>
      <c r="B33" s="17">
        <v>134814</v>
      </c>
      <c r="C33" s="17">
        <f t="shared" si="0"/>
        <v>166849.00990099012</v>
      </c>
      <c r="D33" s="9">
        <v>38464.728588822625</v>
      </c>
      <c r="E33" s="17">
        <f>0.5*E31+0.5*E35</f>
        <v>2527712</v>
      </c>
      <c r="F33" s="10"/>
      <c r="G33" s="9">
        <v>1971704</v>
      </c>
      <c r="H33" s="69"/>
      <c r="I33" s="17">
        <f>0.5*I31+0.5*I35</f>
        <v>1132981</v>
      </c>
      <c r="J33" s="73">
        <f>0.5*J31+0.5*J35</f>
        <v>8.0630900000000005E-2</v>
      </c>
      <c r="K33" s="29">
        <v>43.329906204906202</v>
      </c>
      <c r="L33" s="27"/>
      <c r="M33" s="2"/>
      <c r="N33" s="15"/>
      <c r="O33" s="15"/>
      <c r="P33" s="70">
        <v>2.2417316017315998</v>
      </c>
      <c r="Q33" s="2"/>
      <c r="R33" s="9">
        <v>40287</v>
      </c>
      <c r="S33" s="9">
        <v>4.5</v>
      </c>
      <c r="T33" s="20">
        <v>3.64</v>
      </c>
      <c r="U33" s="20">
        <v>112.99665933797</v>
      </c>
      <c r="V33" s="69">
        <v>-8942</v>
      </c>
      <c r="W33" s="10">
        <v>99.40333333333335</v>
      </c>
      <c r="X33" s="9"/>
      <c r="Y33" s="20">
        <f t="shared" si="1"/>
        <v>-11644</v>
      </c>
      <c r="Z33" s="20">
        <v>45883</v>
      </c>
      <c r="AA33" s="20"/>
      <c r="AB33" s="15"/>
      <c r="AC33" s="15"/>
      <c r="AD33" s="15">
        <v>18</v>
      </c>
      <c r="AE33" s="69">
        <v>57527</v>
      </c>
      <c r="AF33" s="12">
        <v>22900</v>
      </c>
      <c r="AG33" s="69">
        <v>65114</v>
      </c>
      <c r="AH33" s="25"/>
      <c r="AI33" s="69"/>
      <c r="AJ33" s="69">
        <v>62777</v>
      </c>
      <c r="AK33" s="25">
        <v>63746</v>
      </c>
      <c r="AL33" s="25">
        <v>57325</v>
      </c>
      <c r="AM33" s="17">
        <v>80.8</v>
      </c>
    </row>
    <row r="34" spans="1:39" x14ac:dyDescent="0.25">
      <c r="A34" s="11">
        <v>42614</v>
      </c>
      <c r="B34" s="17">
        <v>141278</v>
      </c>
      <c r="C34" s="17">
        <f t="shared" si="0"/>
        <v>172080.38976857491</v>
      </c>
      <c r="D34" s="9">
        <v>40351.332617412918</v>
      </c>
      <c r="E34" s="17">
        <f>0.25*E31+0.75*E35</f>
        <v>2572673</v>
      </c>
      <c r="F34" s="10"/>
      <c r="G34" s="9">
        <v>2073704</v>
      </c>
      <c r="H34" s="69"/>
      <c r="I34" s="17">
        <f>0.25*I31+0.75*I35</f>
        <v>1177964.5</v>
      </c>
      <c r="J34" s="73">
        <f>0.25*J31+0.75*J35</f>
        <v>7.9791650000000006E-2</v>
      </c>
      <c r="K34" s="29">
        <v>43.363418658636</v>
      </c>
      <c r="L34" s="27"/>
      <c r="M34" s="2"/>
      <c r="N34" s="15"/>
      <c r="O34" s="15"/>
      <c r="P34" s="70">
        <v>2.79788913984566</v>
      </c>
      <c r="Q34" s="2"/>
      <c r="R34" s="9">
        <v>43758</v>
      </c>
      <c r="S34" s="9">
        <v>4.5</v>
      </c>
      <c r="T34" s="20">
        <v>3.64</v>
      </c>
      <c r="U34" s="20">
        <v>113.64647182626599</v>
      </c>
      <c r="V34" s="69">
        <v>-6965</v>
      </c>
      <c r="W34" s="10">
        <v>100.10333333333334</v>
      </c>
      <c r="X34" s="9"/>
      <c r="Y34" s="20">
        <f t="shared" si="1"/>
        <v>-791</v>
      </c>
      <c r="Z34" s="20">
        <v>38751</v>
      </c>
      <c r="AA34" s="20"/>
      <c r="AB34" s="15"/>
      <c r="AC34" s="15"/>
      <c r="AD34" s="15">
        <v>18</v>
      </c>
      <c r="AE34" s="69">
        <v>39542</v>
      </c>
      <c r="AF34" s="12">
        <v>22900</v>
      </c>
      <c r="AG34" s="69">
        <v>71446</v>
      </c>
      <c r="AH34" s="25"/>
      <c r="AI34" s="69"/>
      <c r="AJ34" s="69">
        <v>61174</v>
      </c>
      <c r="AK34" s="25">
        <v>64693</v>
      </c>
      <c r="AL34" s="25">
        <v>56236</v>
      </c>
      <c r="AM34" s="17">
        <v>82.1</v>
      </c>
    </row>
    <row r="35" spans="1:39" x14ac:dyDescent="0.25">
      <c r="A35" s="11">
        <v>42705</v>
      </c>
      <c r="B35" s="17">
        <v>147100</v>
      </c>
      <c r="C35" s="17">
        <f t="shared" si="0"/>
        <v>169665.51326412917</v>
      </c>
      <c r="D35" s="9">
        <v>41736.543814363846</v>
      </c>
      <c r="E35" s="17">
        <f>Raw_PreInterp!B35</f>
        <v>2617634</v>
      </c>
      <c r="F35" s="10"/>
      <c r="G35" s="9">
        <v>2047659</v>
      </c>
      <c r="H35" s="69"/>
      <c r="I35" s="1">
        <f>Raw_PreInterp!C35</f>
        <v>1222948</v>
      </c>
      <c r="J35" s="72">
        <f>Raw_PreInterp!D35</f>
        <v>7.8952400000000006E-2</v>
      </c>
      <c r="K35" s="29">
        <v>48.326248196248201</v>
      </c>
      <c r="L35" s="27"/>
      <c r="M35" s="2"/>
      <c r="N35" s="15"/>
      <c r="O35" s="15"/>
      <c r="P35" s="70">
        <v>3.1789754689754699</v>
      </c>
      <c r="Q35" s="2"/>
      <c r="R35" s="9">
        <v>46373</v>
      </c>
      <c r="S35" s="9">
        <v>4.75</v>
      </c>
      <c r="T35" s="20">
        <v>3.64</v>
      </c>
      <c r="U35" s="20">
        <v>116.92910918474099</v>
      </c>
      <c r="V35" s="69">
        <v>-6214</v>
      </c>
      <c r="W35" s="10">
        <v>99.96</v>
      </c>
      <c r="X35" s="9"/>
      <c r="Y35" s="20">
        <f t="shared" si="1"/>
        <v>-26335</v>
      </c>
      <c r="Z35" s="20">
        <v>42894</v>
      </c>
      <c r="AA35" s="20"/>
      <c r="AB35" s="15"/>
      <c r="AC35" s="15"/>
      <c r="AD35" s="15">
        <v>18</v>
      </c>
      <c r="AE35" s="69">
        <v>69229</v>
      </c>
      <c r="AF35" s="12">
        <v>22900</v>
      </c>
      <c r="AG35" s="69">
        <v>71400</v>
      </c>
      <c r="AH35" s="25"/>
      <c r="AI35" s="69"/>
      <c r="AJ35" s="69">
        <v>62473</v>
      </c>
      <c r="AK35" s="25">
        <v>70425</v>
      </c>
      <c r="AL35" s="25">
        <v>58273</v>
      </c>
      <c r="AM35" s="17">
        <v>86.7</v>
      </c>
    </row>
    <row r="36" spans="1:39" x14ac:dyDescent="0.25">
      <c r="A36" s="11">
        <v>42795</v>
      </c>
      <c r="B36" s="17">
        <v>149927</v>
      </c>
      <c r="C36" s="17">
        <f t="shared" si="0"/>
        <v>165482.33995584989</v>
      </c>
      <c r="D36" s="9">
        <v>41722.261337740507</v>
      </c>
      <c r="E36" s="17">
        <f>0.75*E35+0.25*E39</f>
        <v>2644377</v>
      </c>
      <c r="F36" s="10"/>
      <c r="G36" s="9">
        <v>2105958</v>
      </c>
      <c r="H36" s="69"/>
      <c r="I36" s="17">
        <f>0.75*I35+0.25*I39</f>
        <v>1252438.25</v>
      </c>
      <c r="J36" s="73">
        <f>0.75*J35+0.25*J39</f>
        <v>7.8360125000000003E-2</v>
      </c>
      <c r="K36" s="29">
        <v>52.9617984189723</v>
      </c>
      <c r="L36" s="27"/>
      <c r="M36" s="2"/>
      <c r="N36" s="15"/>
      <c r="O36" s="15"/>
      <c r="P36" s="70">
        <v>3.0697160737812901</v>
      </c>
      <c r="Q36" s="2"/>
      <c r="R36" s="9">
        <v>48940</v>
      </c>
      <c r="S36" s="9">
        <v>5</v>
      </c>
      <c r="T36" s="20">
        <v>3.64</v>
      </c>
      <c r="U36" s="20">
        <v>118.07277545666599</v>
      </c>
      <c r="V36" s="69">
        <v>1475</v>
      </c>
      <c r="W36" s="10">
        <v>99.723333333333315</v>
      </c>
      <c r="X36" s="9"/>
      <c r="Y36" s="20">
        <f t="shared" si="1"/>
        <v>-8189</v>
      </c>
      <c r="Z36" s="20">
        <v>46073</v>
      </c>
      <c r="AA36" s="20"/>
      <c r="AB36" s="15"/>
      <c r="AC36" s="15"/>
      <c r="AD36" s="15">
        <v>18</v>
      </c>
      <c r="AE36" s="69">
        <v>54262</v>
      </c>
      <c r="AF36" s="12">
        <v>20900</v>
      </c>
      <c r="AG36" s="69">
        <v>66685</v>
      </c>
      <c r="AH36" s="25"/>
      <c r="AI36" s="69"/>
      <c r="AJ36" s="69">
        <v>63112</v>
      </c>
      <c r="AK36" s="25">
        <v>74674</v>
      </c>
      <c r="AL36" s="25">
        <v>58482</v>
      </c>
      <c r="AM36" s="17">
        <v>90.6</v>
      </c>
    </row>
    <row r="37" spans="1:39" x14ac:dyDescent="0.25">
      <c r="A37" s="11">
        <v>42887</v>
      </c>
      <c r="B37" s="17">
        <v>145504</v>
      </c>
      <c r="C37" s="17">
        <f t="shared" si="0"/>
        <v>168018.47575057737</v>
      </c>
      <c r="D37" s="9">
        <v>40445.672248892792</v>
      </c>
      <c r="E37" s="17">
        <f>0.5*E35+0.5*E39</f>
        <v>2671120</v>
      </c>
      <c r="F37" s="10"/>
      <c r="G37" s="9">
        <v>1982391</v>
      </c>
      <c r="H37" s="69"/>
      <c r="I37" s="17">
        <f>0.5*I35+0.5*I39</f>
        <v>1281928.5</v>
      </c>
      <c r="J37" s="73">
        <f>0.5*J35+0.5*J39</f>
        <v>7.7767849999999999E-2</v>
      </c>
      <c r="K37" s="29">
        <v>49.681737154150198</v>
      </c>
      <c r="L37" s="27"/>
      <c r="M37" s="2"/>
      <c r="N37" s="15"/>
      <c r="O37" s="15"/>
      <c r="P37" s="70">
        <v>3.1402628458497999</v>
      </c>
      <c r="Q37" s="2"/>
      <c r="R37" s="9">
        <v>45989</v>
      </c>
      <c r="S37" s="9">
        <v>5</v>
      </c>
      <c r="T37" s="20">
        <v>3.64</v>
      </c>
      <c r="U37" s="20">
        <v>116.07745800433599</v>
      </c>
      <c r="V37" s="69">
        <v>3615</v>
      </c>
      <c r="W37" s="10">
        <v>99.803333333333342</v>
      </c>
      <c r="X37" s="9"/>
      <c r="Y37" s="20">
        <f t="shared" si="1"/>
        <v>-6046</v>
      </c>
      <c r="Z37" s="20">
        <v>40573</v>
      </c>
      <c r="AA37" s="20"/>
      <c r="AB37" s="15"/>
      <c r="AC37" s="15"/>
      <c r="AD37" s="15">
        <v>17.66667</v>
      </c>
      <c r="AE37" s="69">
        <v>46619</v>
      </c>
      <c r="AF37" s="12">
        <v>20900</v>
      </c>
      <c r="AG37" s="69">
        <v>56928</v>
      </c>
      <c r="AH37" s="25"/>
      <c r="AI37" s="69"/>
      <c r="AJ37" s="69">
        <v>63860</v>
      </c>
      <c r="AK37" s="25">
        <v>74002</v>
      </c>
      <c r="AL37" s="25">
        <v>53816</v>
      </c>
      <c r="AM37" s="17">
        <v>86.6</v>
      </c>
    </row>
    <row r="38" spans="1:39" x14ac:dyDescent="0.25">
      <c r="A38" s="11">
        <v>42979</v>
      </c>
      <c r="B38" s="17">
        <v>150194</v>
      </c>
      <c r="C38" s="17">
        <f t="shared" si="0"/>
        <v>174441.34727061557</v>
      </c>
      <c r="D38" s="9">
        <v>41529.763231340337</v>
      </c>
      <c r="E38" s="17">
        <f>0.25*E35+0.75*E39</f>
        <v>2697863</v>
      </c>
      <c r="F38" s="10"/>
      <c r="G38" s="9">
        <v>2045745</v>
      </c>
      <c r="H38" s="69"/>
      <c r="I38" s="17">
        <f>0.25*I35+0.75*I39</f>
        <v>1311418.75</v>
      </c>
      <c r="J38" s="73">
        <f>0.25*J35+0.75*J39</f>
        <v>7.7175574999999996E-2</v>
      </c>
      <c r="K38" s="29">
        <v>50.661601104209801</v>
      </c>
      <c r="L38" s="27"/>
      <c r="M38" s="2"/>
      <c r="N38" s="15"/>
      <c r="O38" s="15"/>
      <c r="P38" s="70">
        <v>2.9557487922705299</v>
      </c>
      <c r="Q38" s="2"/>
      <c r="R38" s="9">
        <v>47184</v>
      </c>
      <c r="S38" s="9">
        <v>5</v>
      </c>
      <c r="T38" s="20">
        <v>3.64</v>
      </c>
      <c r="U38" s="20">
        <v>113.31084891184901</v>
      </c>
      <c r="V38" s="69">
        <v>7991</v>
      </c>
      <c r="W38" s="10">
        <v>99.88</v>
      </c>
      <c r="X38" s="9"/>
      <c r="Y38" s="20">
        <f t="shared" si="1"/>
        <v>-10507</v>
      </c>
      <c r="Z38" s="20">
        <v>32590</v>
      </c>
      <c r="AA38" s="20"/>
      <c r="AB38" s="15"/>
      <c r="AC38" s="15"/>
      <c r="AD38" s="15">
        <v>17.11111</v>
      </c>
      <c r="AE38" s="69">
        <v>43097</v>
      </c>
      <c r="AF38" s="12">
        <v>20900</v>
      </c>
      <c r="AG38" s="69">
        <v>58653</v>
      </c>
      <c r="AH38" s="25"/>
      <c r="AI38" s="69"/>
      <c r="AJ38" s="69">
        <v>62253</v>
      </c>
      <c r="AK38" s="25">
        <v>76492</v>
      </c>
      <c r="AL38" s="25">
        <v>52810</v>
      </c>
      <c r="AM38" s="17">
        <v>86.1</v>
      </c>
    </row>
    <row r="39" spans="1:39" x14ac:dyDescent="0.25">
      <c r="A39" s="11">
        <v>43070</v>
      </c>
      <c r="B39" s="17">
        <v>161996</v>
      </c>
      <c r="C39" s="17">
        <f t="shared" si="0"/>
        <v>175130.81081081083</v>
      </c>
      <c r="D39" s="9">
        <v>44172.498535297149</v>
      </c>
      <c r="E39" s="17">
        <f>Raw_PreInterp!B39</f>
        <v>2724606</v>
      </c>
      <c r="F39" s="10"/>
      <c r="G39" s="9">
        <v>2047348</v>
      </c>
      <c r="H39" s="69"/>
      <c r="I39" s="1">
        <f>Raw_PreInterp!C39</f>
        <v>1340909</v>
      </c>
      <c r="J39" s="72">
        <f>Raw_PreInterp!D39</f>
        <v>7.6583300000000007E-2</v>
      </c>
      <c r="K39" s="29">
        <v>59.248549783549798</v>
      </c>
      <c r="L39" s="27"/>
      <c r="M39" s="2"/>
      <c r="N39" s="15"/>
      <c r="O39" s="15"/>
      <c r="P39" s="70">
        <v>2.9116594516594501</v>
      </c>
      <c r="Q39" s="2"/>
      <c r="R39" s="9">
        <v>53868</v>
      </c>
      <c r="S39" s="9">
        <v>5</v>
      </c>
      <c r="T39" s="20">
        <v>3.64</v>
      </c>
      <c r="U39" s="20">
        <v>113.459005791308</v>
      </c>
      <c r="V39" s="69">
        <v>10308</v>
      </c>
      <c r="W39" s="10">
        <v>100.11</v>
      </c>
      <c r="X39" s="9"/>
      <c r="Y39" s="20">
        <f t="shared" si="1"/>
        <v>-10653</v>
      </c>
      <c r="Z39" s="20">
        <v>41276</v>
      </c>
      <c r="AA39" s="20"/>
      <c r="AB39" s="15"/>
      <c r="AC39" s="15"/>
      <c r="AD39" s="15">
        <v>17</v>
      </c>
      <c r="AE39" s="69">
        <v>51929</v>
      </c>
      <c r="AF39" s="12">
        <v>20900</v>
      </c>
      <c r="AG39" s="69">
        <v>67607</v>
      </c>
      <c r="AH39" s="25"/>
      <c r="AI39" s="69"/>
      <c r="AJ39" s="69">
        <v>63539</v>
      </c>
      <c r="AK39" s="25">
        <v>84976</v>
      </c>
      <c r="AL39" s="25">
        <v>61270</v>
      </c>
      <c r="AM39" s="17">
        <v>92.5</v>
      </c>
    </row>
    <row r="40" spans="1:39" x14ac:dyDescent="0.25">
      <c r="A40" s="11">
        <v>43160</v>
      </c>
      <c r="B40" s="17">
        <v>167105</v>
      </c>
      <c r="C40" s="17">
        <f t="shared" ref="C40:C63" si="2">B40/AM40*100</f>
        <v>170341.4882772681</v>
      </c>
      <c r="D40" s="9">
        <v>45645.157613214811</v>
      </c>
      <c r="E40" s="17">
        <f>0.75*E39+0.25*E43</f>
        <v>2733497</v>
      </c>
      <c r="F40" s="10"/>
      <c r="G40" s="9">
        <v>2076546</v>
      </c>
      <c r="H40" s="69"/>
      <c r="I40" s="17">
        <f>0.75*I39+0.25*I43</f>
        <v>1372767.25</v>
      </c>
      <c r="J40" s="73">
        <f>0.75*J39+0.25*J43</f>
        <v>7.6045000000000001E-2</v>
      </c>
      <c r="K40" s="29">
        <v>64.191018445322797</v>
      </c>
      <c r="L40" s="27"/>
      <c r="N40" s="15"/>
      <c r="O40" s="15"/>
      <c r="P40" s="70">
        <v>2.83688274044796</v>
      </c>
      <c r="Q40" s="2"/>
      <c r="R40" s="9">
        <v>57364</v>
      </c>
      <c r="S40" s="9">
        <v>5</v>
      </c>
      <c r="T40" s="1">
        <v>3.64</v>
      </c>
      <c r="U40" s="20">
        <v>110.509523917503</v>
      </c>
      <c r="V40" s="69">
        <v>12033</v>
      </c>
      <c r="W40" s="10">
        <v>100.52999999999999</v>
      </c>
      <c r="X40" s="9"/>
      <c r="Y40" s="20">
        <f t="shared" si="1"/>
        <v>1042</v>
      </c>
      <c r="Z40" s="20">
        <v>50479</v>
      </c>
      <c r="AA40" s="20"/>
      <c r="AB40" s="15"/>
      <c r="AC40" s="15"/>
      <c r="AD40" s="15">
        <v>17</v>
      </c>
      <c r="AE40" s="69">
        <v>49437</v>
      </c>
      <c r="AF40" s="12">
        <v>18900</v>
      </c>
      <c r="AG40" s="69">
        <v>67884</v>
      </c>
      <c r="AH40" s="25"/>
      <c r="AI40" s="69"/>
      <c r="AJ40" s="69">
        <v>63211</v>
      </c>
      <c r="AK40" s="25">
        <v>87271</v>
      </c>
      <c r="AL40" s="25">
        <v>58214</v>
      </c>
      <c r="AM40" s="17">
        <v>98.1</v>
      </c>
    </row>
    <row r="41" spans="1:39" x14ac:dyDescent="0.25">
      <c r="A41" s="11">
        <v>43252</v>
      </c>
      <c r="B41" s="17">
        <v>170584</v>
      </c>
      <c r="C41" s="17">
        <f t="shared" si="2"/>
        <v>172133.19878910194</v>
      </c>
      <c r="D41" s="9">
        <v>46465.472024120791</v>
      </c>
      <c r="E41" s="17">
        <f>0.5*E39+0.5*E43</f>
        <v>2742388</v>
      </c>
      <c r="F41" s="10"/>
      <c r="G41" s="9">
        <v>1995521</v>
      </c>
      <c r="H41" s="69"/>
      <c r="I41" s="17">
        <f>0.5*I39+0.5*I43</f>
        <v>1404625.5</v>
      </c>
      <c r="J41" s="73">
        <f>0.5*J39+0.5*J43</f>
        <v>7.550670000000001E-2</v>
      </c>
      <c r="K41" s="29">
        <v>72.018799171842701</v>
      </c>
      <c r="L41" s="27"/>
      <c r="N41" s="15"/>
      <c r="O41" s="15"/>
      <c r="P41" s="70">
        <v>2.83305037957212</v>
      </c>
      <c r="Q41" s="2"/>
      <c r="R41" s="9">
        <v>61127</v>
      </c>
      <c r="S41" s="9">
        <v>5</v>
      </c>
      <c r="T41" s="1">
        <v>3.64</v>
      </c>
      <c r="U41" s="20">
        <v>112.837118797202</v>
      </c>
      <c r="V41" s="69">
        <v>16718</v>
      </c>
      <c r="W41" s="10">
        <v>100.18333333333332</v>
      </c>
      <c r="X41" s="9"/>
      <c r="Y41" s="20">
        <f t="shared" si="1"/>
        <v>6065</v>
      </c>
      <c r="Z41" s="20">
        <v>54941</v>
      </c>
      <c r="AA41" s="20"/>
      <c r="AB41" s="15"/>
      <c r="AC41" s="15"/>
      <c r="AD41" s="15">
        <v>17</v>
      </c>
      <c r="AE41" s="69">
        <v>48876</v>
      </c>
      <c r="AF41" s="12">
        <v>30900</v>
      </c>
      <c r="AG41" s="69">
        <v>65340</v>
      </c>
      <c r="AH41" s="25"/>
      <c r="AI41" s="69"/>
      <c r="AJ41" s="69">
        <v>63594</v>
      </c>
      <c r="AK41" s="25">
        <v>91926</v>
      </c>
      <c r="AL41" s="25">
        <v>57901</v>
      </c>
      <c r="AM41" s="17">
        <v>99.1</v>
      </c>
    </row>
    <row r="42" spans="1:39" x14ac:dyDescent="0.25">
      <c r="A42" s="11">
        <v>43344</v>
      </c>
      <c r="B42" s="17">
        <v>180898</v>
      </c>
      <c r="C42" s="17">
        <f t="shared" si="2"/>
        <v>179284.4400396432</v>
      </c>
      <c r="D42" s="9">
        <v>48996.635012408398</v>
      </c>
      <c r="E42" s="17">
        <f>0.25*E39+0.75*E43</f>
        <v>2751279</v>
      </c>
      <c r="F42" s="10"/>
      <c r="G42" s="9">
        <v>2122986</v>
      </c>
      <c r="H42" s="69"/>
      <c r="I42" s="17">
        <f>0.25*I39+0.75*I43</f>
        <v>1436483.75</v>
      </c>
      <c r="J42" s="73">
        <f>0.25*J39+0.75*J43</f>
        <v>7.4968400000000004E-2</v>
      </c>
      <c r="K42" s="29">
        <v>74.096442687747</v>
      </c>
      <c r="L42" s="27"/>
      <c r="N42" s="15"/>
      <c r="O42" s="15"/>
      <c r="P42" s="70">
        <v>2.86631422924901</v>
      </c>
      <c r="Q42" s="2"/>
      <c r="R42" s="9">
        <v>67887</v>
      </c>
      <c r="S42" s="9">
        <v>5</v>
      </c>
      <c r="T42" s="1">
        <v>3.64</v>
      </c>
      <c r="U42" s="20">
        <v>116.81841065095399</v>
      </c>
      <c r="V42" s="69">
        <v>15428</v>
      </c>
      <c r="W42" s="10">
        <v>99.856666666666669</v>
      </c>
      <c r="X42" s="9"/>
      <c r="Y42" s="20">
        <f t="shared" si="1"/>
        <v>1720</v>
      </c>
      <c r="Z42" s="20">
        <v>55725</v>
      </c>
      <c r="AA42" s="20"/>
      <c r="AB42" s="15"/>
      <c r="AC42" s="15"/>
      <c r="AD42" s="15">
        <v>17</v>
      </c>
      <c r="AE42" s="69">
        <v>54005</v>
      </c>
      <c r="AF42" s="12">
        <v>30900</v>
      </c>
      <c r="AG42" s="69">
        <v>73414</v>
      </c>
      <c r="AH42" s="25"/>
      <c r="AI42" s="69"/>
      <c r="AJ42" s="69">
        <v>63420</v>
      </c>
      <c r="AK42" s="25">
        <v>97069</v>
      </c>
      <c r="AL42" s="25">
        <v>61986</v>
      </c>
      <c r="AM42" s="17">
        <v>100.9</v>
      </c>
    </row>
    <row r="43" spans="1:39" x14ac:dyDescent="0.25">
      <c r="A43" s="11">
        <v>43435</v>
      </c>
      <c r="B43" s="17">
        <v>181283</v>
      </c>
      <c r="C43" s="17">
        <f t="shared" si="2"/>
        <v>178077.60314341847</v>
      </c>
      <c r="D43" s="9">
        <v>48996.778480756089</v>
      </c>
      <c r="E43" s="17">
        <f>Raw_PreInterp!B43</f>
        <v>2760170</v>
      </c>
      <c r="F43" s="10"/>
      <c r="G43" s="9">
        <v>2091221</v>
      </c>
      <c r="H43" s="69"/>
      <c r="I43" s="1">
        <f>Raw_PreInterp!C43</f>
        <v>1468342</v>
      </c>
      <c r="J43" s="72">
        <f>Raw_PreInterp!D43</f>
        <v>7.4430099999999999E-2</v>
      </c>
      <c r="K43" s="29">
        <v>66.372521801869595</v>
      </c>
      <c r="L43" s="27"/>
      <c r="N43" s="15"/>
      <c r="O43" s="15"/>
      <c r="P43" s="70">
        <v>3.7399529456051201</v>
      </c>
      <c r="Q43" s="2"/>
      <c r="R43" s="9">
        <v>66050</v>
      </c>
      <c r="S43" s="9">
        <v>5</v>
      </c>
      <c r="T43" s="1">
        <v>3.64</v>
      </c>
      <c r="U43" s="20">
        <v>118.100225604843</v>
      </c>
      <c r="V43" s="69">
        <v>16435</v>
      </c>
      <c r="W43" s="10">
        <v>99.38333333333334</v>
      </c>
      <c r="X43" s="9"/>
      <c r="Y43" s="20">
        <f t="shared" si="1"/>
        <v>6204</v>
      </c>
      <c r="Z43" s="20">
        <v>46721</v>
      </c>
      <c r="AA43" s="20"/>
      <c r="AB43" s="15"/>
      <c r="AC43" s="15"/>
      <c r="AD43" s="15">
        <v>17</v>
      </c>
      <c r="AE43" s="69">
        <v>40517</v>
      </c>
      <c r="AF43" s="12">
        <v>30900</v>
      </c>
      <c r="AG43" s="69">
        <v>71098</v>
      </c>
      <c r="AH43" s="25"/>
      <c r="AI43" s="69"/>
      <c r="AJ43" s="69">
        <v>65609</v>
      </c>
      <c r="AK43" s="25">
        <v>97056</v>
      </c>
      <c r="AL43" s="25">
        <v>61451</v>
      </c>
      <c r="AM43" s="17">
        <v>101.8</v>
      </c>
    </row>
    <row r="44" spans="1:39" x14ac:dyDescent="0.25">
      <c r="A44" s="11">
        <v>43525</v>
      </c>
      <c r="B44" s="17">
        <v>162706</v>
      </c>
      <c r="C44" s="17">
        <f t="shared" si="2"/>
        <v>165688.39103869651</v>
      </c>
      <c r="D44" s="9">
        <v>46411.253381441362</v>
      </c>
      <c r="E44" s="17">
        <f>0.75*E43+0.25*E47</f>
        <v>2769928</v>
      </c>
      <c r="F44" s="10"/>
      <c r="G44" s="9">
        <v>2148505</v>
      </c>
      <c r="H44" s="69"/>
      <c r="I44" s="17">
        <f>0.75*I43+0.25*I47</f>
        <v>1501181.25</v>
      </c>
      <c r="J44" s="73">
        <f>0.75*J43+0.25*J47</f>
        <v>7.3872574999999996E-2</v>
      </c>
      <c r="K44" s="29">
        <v>63.553170462387897</v>
      </c>
      <c r="L44" s="27"/>
      <c r="N44" s="15"/>
      <c r="O44" s="15"/>
      <c r="P44" s="70">
        <v>2.86384299516908</v>
      </c>
      <c r="Q44" s="2"/>
      <c r="R44" s="9">
        <v>61368</v>
      </c>
      <c r="S44" s="9">
        <v>5</v>
      </c>
      <c r="T44" s="1">
        <v>3.64</v>
      </c>
      <c r="U44" s="20">
        <v>117.061001892783</v>
      </c>
      <c r="V44" s="69">
        <v>7040</v>
      </c>
      <c r="W44" s="10">
        <v>98.833333333333329</v>
      </c>
      <c r="X44" s="9"/>
      <c r="Y44" s="20">
        <f t="shared" si="1"/>
        <v>2032</v>
      </c>
      <c r="Z44" s="20">
        <v>55023</v>
      </c>
      <c r="AA44" s="20"/>
      <c r="AB44" s="15"/>
      <c r="AC44" s="15"/>
      <c r="AD44" s="15">
        <v>17</v>
      </c>
      <c r="AE44" s="69">
        <v>52991</v>
      </c>
      <c r="AF44" s="12">
        <v>42900</v>
      </c>
      <c r="AG44" s="69">
        <v>67981</v>
      </c>
      <c r="AH44" s="25"/>
      <c r="AI44" s="69"/>
      <c r="AJ44" s="69">
        <v>67365</v>
      </c>
      <c r="AK44" s="25">
        <v>87589</v>
      </c>
      <c r="AL44" s="25">
        <v>59742</v>
      </c>
      <c r="AM44" s="17">
        <v>98.2</v>
      </c>
    </row>
    <row r="45" spans="1:39" x14ac:dyDescent="0.25">
      <c r="A45" s="11">
        <v>43617</v>
      </c>
      <c r="B45" s="17">
        <v>158139</v>
      </c>
      <c r="C45" s="17">
        <f t="shared" si="2"/>
        <v>164556.7117585848</v>
      </c>
      <c r="D45" s="9">
        <v>45284.75884090727</v>
      </c>
      <c r="E45" s="17">
        <f>0.5*E43+0.5*E47</f>
        <v>2779686</v>
      </c>
      <c r="F45" s="10"/>
      <c r="G45" s="9">
        <v>2049387</v>
      </c>
      <c r="H45" s="69"/>
      <c r="I45" s="17">
        <f>0.5*I43+0.5*I47</f>
        <v>1534020.5</v>
      </c>
      <c r="J45" s="73">
        <f>0.5*J43+0.5*J47</f>
        <v>7.3315049999999993E-2</v>
      </c>
      <c r="K45" s="29">
        <v>66.840645586297796</v>
      </c>
      <c r="L45" s="27"/>
      <c r="N45" s="15"/>
      <c r="O45" s="15"/>
      <c r="P45" s="70">
        <v>2.5063372859025002</v>
      </c>
      <c r="Q45" s="2"/>
      <c r="R45" s="9">
        <v>56974</v>
      </c>
      <c r="S45" s="9">
        <v>5</v>
      </c>
      <c r="T45" s="1">
        <v>3.64</v>
      </c>
      <c r="U45" s="1">
        <v>118.12665368393699</v>
      </c>
      <c r="V45" s="69">
        <v>5434</v>
      </c>
      <c r="W45" s="10">
        <v>99.393333333333331</v>
      </c>
      <c r="X45" s="9"/>
      <c r="Y45" s="20">
        <f t="shared" si="1"/>
        <v>6822</v>
      </c>
      <c r="Z45" s="20">
        <v>57171</v>
      </c>
      <c r="AA45" s="20"/>
      <c r="AB45" s="15"/>
      <c r="AC45" s="15"/>
      <c r="AD45" s="1">
        <v>17</v>
      </c>
      <c r="AE45" s="69">
        <v>50349</v>
      </c>
      <c r="AF45" s="12">
        <v>41900</v>
      </c>
      <c r="AG45" s="69">
        <v>69477</v>
      </c>
      <c r="AH45" s="25"/>
      <c r="AI45" s="69"/>
      <c r="AJ45" s="69">
        <v>67377</v>
      </c>
      <c r="AK45" s="25">
        <v>84053</v>
      </c>
      <c r="AL45" s="25">
        <v>62354</v>
      </c>
      <c r="AM45" s="17">
        <v>96.1</v>
      </c>
    </row>
    <row r="46" spans="1:39" x14ac:dyDescent="0.25">
      <c r="A46" s="11">
        <v>43709</v>
      </c>
      <c r="B46" s="17">
        <v>159555</v>
      </c>
      <c r="C46" s="17">
        <f t="shared" si="2"/>
        <v>170829.76445396146</v>
      </c>
      <c r="D46" s="9">
        <v>45784.979617822988</v>
      </c>
      <c r="E46" s="17">
        <f>0.25*E43+0.75*E47</f>
        <v>2789444</v>
      </c>
      <c r="F46" s="10"/>
      <c r="G46" s="9">
        <v>2055014</v>
      </c>
      <c r="H46" s="69"/>
      <c r="I46" s="17">
        <f>0.25*I43+0.75*I47</f>
        <v>1566859.75</v>
      </c>
      <c r="J46" s="73">
        <f>0.25*J43+0.75*J47</f>
        <v>7.2757525000000003E-2</v>
      </c>
      <c r="K46" s="29">
        <v>60.740383650166301</v>
      </c>
      <c r="L46" s="27"/>
      <c r="N46" s="15"/>
      <c r="O46" s="15"/>
      <c r="P46" s="70">
        <v>2.32765104460757</v>
      </c>
      <c r="Q46" s="2"/>
      <c r="R46" s="9">
        <v>56654</v>
      </c>
      <c r="S46" s="9">
        <v>4.5</v>
      </c>
      <c r="T46" s="1">
        <v>3.64</v>
      </c>
      <c r="U46" s="1">
        <v>119.14471106545599</v>
      </c>
      <c r="V46" s="69">
        <v>1704</v>
      </c>
      <c r="W46" s="10">
        <v>99.583333333333329</v>
      </c>
      <c r="X46" s="9"/>
      <c r="Y46" s="20">
        <f t="shared" si="1"/>
        <v>2398</v>
      </c>
      <c r="Z46" s="20">
        <v>53164</v>
      </c>
      <c r="AA46" s="20"/>
      <c r="AB46" s="15"/>
      <c r="AC46" s="15"/>
      <c r="AD46" s="1">
        <v>17</v>
      </c>
      <c r="AE46" s="69">
        <v>50766</v>
      </c>
      <c r="AF46" s="12">
        <v>41900</v>
      </c>
      <c r="AG46" s="69">
        <v>70837</v>
      </c>
      <c r="AH46" s="25"/>
      <c r="AI46" s="69"/>
      <c r="AJ46" s="69">
        <v>67480</v>
      </c>
      <c r="AK46" s="25">
        <v>80334</v>
      </c>
      <c r="AL46" s="25">
        <v>58557</v>
      </c>
      <c r="AM46" s="17">
        <v>93.4</v>
      </c>
    </row>
    <row r="47" spans="1:39" x14ac:dyDescent="0.25">
      <c r="A47" s="11">
        <v>43800</v>
      </c>
      <c r="B47" s="17">
        <v>159649</v>
      </c>
      <c r="C47" s="17">
        <f t="shared" si="2"/>
        <v>168940.74074074073</v>
      </c>
      <c r="D47" s="9">
        <v>45731.893035065361</v>
      </c>
      <c r="E47" s="17">
        <f>Raw_PreInterp!B47</f>
        <v>2799202</v>
      </c>
      <c r="F47" s="10"/>
      <c r="G47" s="9">
        <v>2129281</v>
      </c>
      <c r="H47" s="69"/>
      <c r="I47" s="1">
        <f>Raw_PreInterp!C47</f>
        <v>1599699</v>
      </c>
      <c r="J47" s="72">
        <f>Raw_PreInterp!D47</f>
        <v>7.22E-2</v>
      </c>
      <c r="K47" s="29">
        <v>61.512220026350498</v>
      </c>
      <c r="L47" s="27"/>
      <c r="N47" s="15"/>
      <c r="O47" s="15"/>
      <c r="P47" s="70">
        <v>2.4162783110609198</v>
      </c>
      <c r="Q47" s="2"/>
      <c r="R47" s="9">
        <v>54808</v>
      </c>
      <c r="S47" s="9">
        <v>4.25</v>
      </c>
      <c r="T47" s="1">
        <v>3.64</v>
      </c>
      <c r="U47" s="1">
        <v>119.082123374942</v>
      </c>
      <c r="V47" s="69">
        <v>1328</v>
      </c>
      <c r="W47" s="10">
        <v>98.573333333333323</v>
      </c>
      <c r="X47" s="9"/>
      <c r="Y47" s="20">
        <f t="shared" si="1"/>
        <v>-4921</v>
      </c>
      <c r="Z47" s="20">
        <v>49391</v>
      </c>
      <c r="AA47" s="20"/>
      <c r="AB47" s="15"/>
      <c r="AC47" s="15"/>
      <c r="AD47" s="1">
        <v>17</v>
      </c>
      <c r="AE47" s="69">
        <v>54312</v>
      </c>
      <c r="AF47" s="12">
        <v>41900</v>
      </c>
      <c r="AG47" s="69">
        <v>72483</v>
      </c>
      <c r="AH47" s="25"/>
      <c r="AI47" s="69"/>
      <c r="AJ47" s="69">
        <v>66986</v>
      </c>
      <c r="AK47" s="25">
        <v>33072</v>
      </c>
      <c r="AL47" s="25">
        <v>62389</v>
      </c>
      <c r="AM47" s="17">
        <v>94.5</v>
      </c>
    </row>
    <row r="48" spans="1:39" x14ac:dyDescent="0.25">
      <c r="A48" s="11">
        <v>43891</v>
      </c>
      <c r="B48" s="17">
        <v>152164</v>
      </c>
      <c r="C48" s="17">
        <f t="shared" si="2"/>
        <v>167213.1868131868</v>
      </c>
      <c r="D48" s="9">
        <v>43284.885649291267</v>
      </c>
      <c r="E48" s="17">
        <f>0.75*E47+0.25*E51</f>
        <v>2807821.25</v>
      </c>
      <c r="F48" s="10"/>
      <c r="G48" s="9">
        <v>2172715</v>
      </c>
      <c r="H48" s="69"/>
      <c r="I48" s="15"/>
      <c r="K48" s="29">
        <v>50.227602766798398</v>
      </c>
      <c r="L48" s="27"/>
      <c r="N48" s="15"/>
      <c r="O48" s="15"/>
      <c r="P48" s="70">
        <v>1.87069828722003</v>
      </c>
      <c r="R48" s="9">
        <v>51839</v>
      </c>
      <c r="S48" s="9">
        <v>2.5</v>
      </c>
      <c r="T48" s="1">
        <v>3.64</v>
      </c>
      <c r="U48" s="1">
        <v>119.7408264132</v>
      </c>
      <c r="V48" s="69">
        <v>3762</v>
      </c>
      <c r="W48" s="10">
        <v>98.103333333333339</v>
      </c>
      <c r="X48" s="9"/>
      <c r="Y48" s="20">
        <f t="shared" si="1"/>
        <v>-375</v>
      </c>
      <c r="Z48" s="20">
        <v>47594</v>
      </c>
      <c r="AA48" s="20"/>
      <c r="AD48" s="1">
        <v>17</v>
      </c>
      <c r="AE48" s="69">
        <v>47969</v>
      </c>
      <c r="AF48" s="1">
        <v>39400</v>
      </c>
      <c r="AG48" s="69">
        <v>60842</v>
      </c>
      <c r="AH48" s="26"/>
      <c r="AI48" s="69"/>
      <c r="AJ48" s="69">
        <v>68362</v>
      </c>
      <c r="AK48" s="26">
        <v>79380</v>
      </c>
      <c r="AL48" s="26">
        <v>57892</v>
      </c>
      <c r="AM48" s="17">
        <v>91</v>
      </c>
    </row>
    <row r="49" spans="1:39" x14ac:dyDescent="0.25">
      <c r="A49" s="11">
        <v>43983</v>
      </c>
      <c r="B49" s="17">
        <v>116691</v>
      </c>
      <c r="C49" s="17">
        <f t="shared" si="2"/>
        <v>157903.92422192151</v>
      </c>
      <c r="D49" s="9">
        <v>33504.448454980746</v>
      </c>
      <c r="E49" s="17">
        <f>0.5*E47+0.5*E51</f>
        <v>2816440.5</v>
      </c>
      <c r="F49" s="10"/>
      <c r="G49" s="9">
        <v>2168244</v>
      </c>
      <c r="H49" s="69"/>
      <c r="I49" s="15"/>
      <c r="K49" s="29">
        <v>32.954740259740298</v>
      </c>
      <c r="L49" s="27"/>
      <c r="N49" s="15"/>
      <c r="O49" s="15"/>
      <c r="P49" s="70">
        <v>1.7574098124098101</v>
      </c>
      <c r="R49" s="9">
        <v>28362</v>
      </c>
      <c r="S49" s="9">
        <v>2.5</v>
      </c>
      <c r="T49" s="1">
        <v>3.64</v>
      </c>
      <c r="U49" s="1">
        <v>121.982115423425</v>
      </c>
      <c r="V49" s="69">
        <v>-8730</v>
      </c>
      <c r="W49" s="10">
        <v>96.27</v>
      </c>
      <c r="X49" s="9"/>
      <c r="Y49" s="20">
        <f t="shared" si="1"/>
        <v>-1118</v>
      </c>
      <c r="Z49" s="20">
        <v>45239</v>
      </c>
      <c r="AA49" s="20"/>
      <c r="AD49" s="1">
        <v>17</v>
      </c>
      <c r="AE49" s="69">
        <v>46357</v>
      </c>
      <c r="AF49" s="1">
        <v>49400</v>
      </c>
      <c r="AG49" s="69">
        <v>53350</v>
      </c>
      <c r="AH49" s="26"/>
      <c r="AI49" s="69"/>
      <c r="AJ49" s="69">
        <v>60421</v>
      </c>
      <c r="AK49" s="26">
        <v>53515</v>
      </c>
      <c r="AL49" s="26">
        <v>52407</v>
      </c>
      <c r="AM49" s="17">
        <v>73.900000000000006</v>
      </c>
    </row>
    <row r="50" spans="1:39" x14ac:dyDescent="0.25">
      <c r="A50" s="11">
        <v>44075</v>
      </c>
      <c r="B50" s="17">
        <v>127842</v>
      </c>
      <c r="C50" s="17">
        <f t="shared" si="2"/>
        <v>167113.72549019608</v>
      </c>
      <c r="D50" s="9">
        <v>36456.120843758908</v>
      </c>
      <c r="E50" s="17">
        <f>0.25*E47+0.75*E51</f>
        <v>2825059.75</v>
      </c>
      <c r="F50" s="10"/>
      <c r="G50" s="9">
        <v>2126496</v>
      </c>
      <c r="H50" s="69"/>
      <c r="I50" s="15"/>
      <c r="K50" s="29">
        <v>42.608079239600997</v>
      </c>
      <c r="L50" s="27"/>
      <c r="N50" s="15"/>
      <c r="O50" s="15"/>
      <c r="P50" s="70">
        <v>2.1300862663906099</v>
      </c>
      <c r="R50" s="9">
        <v>33697</v>
      </c>
      <c r="S50" s="9">
        <v>2.5</v>
      </c>
      <c r="T50" s="1">
        <v>3.64</v>
      </c>
      <c r="U50" s="1">
        <v>118.833734302975</v>
      </c>
      <c r="V50" s="69">
        <v>-8475</v>
      </c>
      <c r="W50" s="10">
        <v>96.186666666666667</v>
      </c>
      <c r="X50" s="9"/>
      <c r="Y50" s="20">
        <f t="shared" si="1"/>
        <v>-2673</v>
      </c>
      <c r="Z50" s="20">
        <v>38932</v>
      </c>
      <c r="AA50" s="20"/>
      <c r="AD50" s="1">
        <v>17</v>
      </c>
      <c r="AE50" s="69">
        <v>41605</v>
      </c>
      <c r="AF50" s="1">
        <v>49400</v>
      </c>
      <c r="AG50" s="69">
        <v>57239</v>
      </c>
      <c r="AH50" s="26"/>
      <c r="AI50" s="69"/>
      <c r="AJ50" s="69">
        <v>61865</v>
      </c>
      <c r="AK50" s="26">
        <v>56774</v>
      </c>
      <c r="AL50" s="26">
        <v>50553</v>
      </c>
      <c r="AM50" s="17">
        <v>76.5</v>
      </c>
    </row>
    <row r="51" spans="1:39" x14ac:dyDescent="0.25">
      <c r="A51" s="11">
        <v>44166</v>
      </c>
      <c r="B51" s="17">
        <v>136732</v>
      </c>
      <c r="C51" s="17">
        <f t="shared" si="2"/>
        <v>165535.10895883778</v>
      </c>
      <c r="D51" s="9">
        <v>38987.298832993496</v>
      </c>
      <c r="E51" s="17">
        <f>Raw_PreInterp!B51</f>
        <v>2833679</v>
      </c>
      <c r="F51" s="10"/>
      <c r="G51" s="9">
        <v>2094891</v>
      </c>
      <c r="H51" s="69"/>
      <c r="I51" s="15"/>
      <c r="K51" s="29">
        <v>44.638437166697997</v>
      </c>
      <c r="L51" s="27"/>
      <c r="N51" s="15"/>
      <c r="O51" s="15"/>
      <c r="P51" s="70">
        <v>2.7614499027542498</v>
      </c>
      <c r="R51" s="9">
        <v>38991</v>
      </c>
      <c r="S51" s="9">
        <v>2.5</v>
      </c>
      <c r="T51" s="1">
        <v>3.64</v>
      </c>
      <c r="U51" s="1">
        <v>116.882631848176</v>
      </c>
      <c r="V51" s="69">
        <v>276</v>
      </c>
      <c r="W51" s="10">
        <v>95.596666666666678</v>
      </c>
      <c r="X51" s="9"/>
      <c r="Y51" s="20">
        <f t="shared" si="1"/>
        <v>-7102</v>
      </c>
      <c r="Z51" s="20">
        <v>39421</v>
      </c>
      <c r="AA51" s="20"/>
      <c r="AD51" s="1">
        <v>17</v>
      </c>
      <c r="AE51" s="69">
        <v>46523</v>
      </c>
      <c r="AF51" s="1">
        <v>49400</v>
      </c>
      <c r="AG51" s="69">
        <v>59065</v>
      </c>
      <c r="AH51" s="26"/>
      <c r="AI51" s="26"/>
      <c r="AJ51" s="69">
        <v>61312</v>
      </c>
      <c r="AK51" s="26">
        <v>68528</v>
      </c>
      <c r="AL51" s="26">
        <v>54143</v>
      </c>
      <c r="AM51" s="17">
        <v>82.6</v>
      </c>
    </row>
    <row r="52" spans="1:39" x14ac:dyDescent="0.25">
      <c r="A52" s="11">
        <v>44256</v>
      </c>
      <c r="B52" s="17">
        <v>148305</v>
      </c>
      <c r="C52" s="17">
        <f t="shared" si="2"/>
        <v>162259.29978118162</v>
      </c>
      <c r="D52" s="9">
        <v>42910.480912901323</v>
      </c>
      <c r="E52" s="17">
        <f>0.75*E51+0.25*E55</f>
        <v>2812299.75</v>
      </c>
      <c r="F52" s="10"/>
      <c r="G52" s="9">
        <v>2051544</v>
      </c>
      <c r="H52" s="69"/>
      <c r="I52" s="15"/>
      <c r="K52" s="29">
        <v>60.061664251207702</v>
      </c>
      <c r="L52" s="27"/>
      <c r="N52" s="15"/>
      <c r="O52" s="15"/>
      <c r="P52" s="70">
        <v>2.7294071773636999</v>
      </c>
      <c r="R52" s="9">
        <v>51808</v>
      </c>
      <c r="S52" s="9">
        <v>2.5</v>
      </c>
      <c r="T52" s="1">
        <v>3.64</v>
      </c>
      <c r="U52" s="1">
        <v>115.46473347968499</v>
      </c>
      <c r="V52" s="69">
        <v>11735</v>
      </c>
      <c r="W52" s="10">
        <v>97.19</v>
      </c>
      <c r="X52" s="9"/>
      <c r="Y52" s="20">
        <f t="shared" si="1"/>
        <v>166</v>
      </c>
      <c r="Z52" s="20">
        <v>45204</v>
      </c>
      <c r="AA52" s="20"/>
      <c r="AD52" s="1">
        <v>17</v>
      </c>
      <c r="AE52" s="69">
        <v>45038</v>
      </c>
      <c r="AF52" s="1">
        <v>49400</v>
      </c>
      <c r="AG52" s="69">
        <v>56556</v>
      </c>
      <c r="AH52" s="26"/>
      <c r="AI52" s="26"/>
      <c r="AJ52" s="69">
        <v>62066</v>
      </c>
      <c r="AK52" s="26">
        <v>80736</v>
      </c>
      <c r="AL52" s="26">
        <v>51053</v>
      </c>
      <c r="AM52" s="17">
        <v>91.4</v>
      </c>
    </row>
    <row r="53" spans="1:39" x14ac:dyDescent="0.25">
      <c r="A53" s="11">
        <v>44348</v>
      </c>
      <c r="B53" s="17">
        <v>156453</v>
      </c>
      <c r="C53" s="17">
        <f t="shared" si="2"/>
        <v>161959.62732919256</v>
      </c>
      <c r="D53" s="9">
        <v>45245.712225274794</v>
      </c>
      <c r="E53" s="17">
        <f>0.5*E51+0.5*E55</f>
        <v>2790920.5</v>
      </c>
      <c r="F53" s="10"/>
      <c r="G53" s="9">
        <v>2019158</v>
      </c>
      <c r="H53" s="69"/>
      <c r="I53" s="15"/>
      <c r="K53" s="29">
        <v>66.927424242424195</v>
      </c>
      <c r="L53" s="27"/>
      <c r="N53" s="15"/>
      <c r="O53" s="15"/>
      <c r="P53" s="70">
        <v>2.9725974025973998</v>
      </c>
      <c r="R53" s="9">
        <v>57493</v>
      </c>
      <c r="S53" s="9">
        <v>2.5</v>
      </c>
      <c r="T53" s="1">
        <v>3.64</v>
      </c>
      <c r="U53" s="1">
        <v>115.910632115521</v>
      </c>
      <c r="V53" s="69">
        <v>14222</v>
      </c>
      <c r="W53" s="10">
        <v>98.013333333333321</v>
      </c>
      <c r="X53" s="9"/>
      <c r="Y53" s="20">
        <f t="shared" si="1"/>
        <v>3847</v>
      </c>
      <c r="Z53" s="20">
        <v>50062</v>
      </c>
      <c r="AA53" s="20"/>
      <c r="AD53" s="1">
        <v>17</v>
      </c>
      <c r="AE53" s="69">
        <v>46215</v>
      </c>
      <c r="AF53" s="1">
        <v>45900</v>
      </c>
      <c r="AG53" s="69">
        <v>65171</v>
      </c>
      <c r="AH53" s="26"/>
      <c r="AI53" s="26"/>
      <c r="AJ53" s="69">
        <v>59331</v>
      </c>
      <c r="AK53" s="26">
        <v>87458</v>
      </c>
      <c r="AL53" s="26">
        <v>55507</v>
      </c>
      <c r="AM53" s="17">
        <v>96.6</v>
      </c>
    </row>
    <row r="54" spans="1:39" x14ac:dyDescent="0.25">
      <c r="A54" s="11">
        <v>44440</v>
      </c>
      <c r="B54" s="17">
        <v>174814</v>
      </c>
      <c r="C54" s="17">
        <f t="shared" si="2"/>
        <v>167767.75431861804</v>
      </c>
      <c r="D54" s="9">
        <v>50227.243138930949</v>
      </c>
      <c r="E54" s="17">
        <f>0.25*E51+0.75*E55</f>
        <v>2769541.25</v>
      </c>
      <c r="F54" s="10"/>
      <c r="G54" s="9">
        <v>1965146</v>
      </c>
      <c r="H54" s="69"/>
      <c r="I54" s="15"/>
      <c r="K54" s="29">
        <v>71.208787878787902</v>
      </c>
      <c r="L54" s="27"/>
      <c r="N54" s="15"/>
      <c r="O54" s="15"/>
      <c r="P54" s="70">
        <v>4.3128787878787902</v>
      </c>
      <c r="R54" s="9">
        <v>67812</v>
      </c>
      <c r="S54" s="9">
        <v>2.5</v>
      </c>
      <c r="T54" s="1">
        <v>3.64</v>
      </c>
      <c r="U54" s="1">
        <v>117.21198464077</v>
      </c>
      <c r="V54" s="69">
        <v>28143</v>
      </c>
      <c r="W54" s="10">
        <v>99.08</v>
      </c>
      <c r="X54" s="9"/>
      <c r="Y54" s="20">
        <f t="shared" si="1"/>
        <v>892</v>
      </c>
      <c r="Z54" s="20">
        <v>46969</v>
      </c>
      <c r="AA54" s="20"/>
      <c r="AD54" s="1">
        <v>17</v>
      </c>
      <c r="AE54" s="69">
        <v>46077</v>
      </c>
      <c r="AF54" s="1">
        <v>45900</v>
      </c>
      <c r="AG54" s="69">
        <v>67254</v>
      </c>
      <c r="AH54" s="26"/>
      <c r="AI54" s="26"/>
      <c r="AJ54" s="69">
        <v>64596</v>
      </c>
      <c r="AK54" s="26">
        <v>99539</v>
      </c>
      <c r="AL54" s="26">
        <v>56576</v>
      </c>
      <c r="AM54" s="17">
        <v>104.2</v>
      </c>
    </row>
    <row r="55" spans="1:39" x14ac:dyDescent="0.25">
      <c r="A55" s="11">
        <v>44531</v>
      </c>
      <c r="B55" s="17">
        <v>174653</v>
      </c>
      <c r="C55" s="17">
        <f t="shared" si="2"/>
        <v>166653.62595419848</v>
      </c>
      <c r="D55" s="9">
        <v>50426.961818141222</v>
      </c>
      <c r="E55" s="17">
        <f>Raw_PreInterp!B55</f>
        <v>2748162</v>
      </c>
      <c r="F55" s="10"/>
      <c r="G55" s="9">
        <v>2069119</v>
      </c>
      <c r="H55" s="69"/>
      <c r="I55" s="15"/>
      <c r="K55" s="29">
        <v>77.647565405608901</v>
      </c>
      <c r="L55" s="27"/>
      <c r="N55" s="15"/>
      <c r="O55" s="15"/>
      <c r="P55" s="70">
        <v>4.8495934500282303</v>
      </c>
      <c r="R55" s="9">
        <v>63639</v>
      </c>
      <c r="S55" s="9">
        <v>2.5</v>
      </c>
      <c r="T55" s="1">
        <v>3.64</v>
      </c>
      <c r="U55" s="1">
        <v>119.377987701588</v>
      </c>
      <c r="V55" s="69">
        <v>41702</v>
      </c>
      <c r="W55" s="10">
        <v>100.75</v>
      </c>
      <c r="X55" s="9"/>
      <c r="Y55" s="20">
        <f t="shared" si="1"/>
        <v>-3214</v>
      </c>
      <c r="Z55" s="20">
        <v>51491</v>
      </c>
      <c r="AA55" s="20"/>
      <c r="AD55" s="1">
        <v>17</v>
      </c>
      <c r="AE55" s="69">
        <v>54705</v>
      </c>
      <c r="AF55" s="1">
        <v>45900</v>
      </c>
      <c r="AG55" s="69">
        <v>51784</v>
      </c>
      <c r="AH55" s="26"/>
      <c r="AI55" s="26"/>
      <c r="AJ55" s="69">
        <v>66049</v>
      </c>
      <c r="AK55" s="26">
        <v>116467</v>
      </c>
      <c r="AL55" s="26">
        <v>59648</v>
      </c>
      <c r="AM55" s="17">
        <v>104.8</v>
      </c>
    </row>
    <row r="56" spans="1:39" x14ac:dyDescent="0.25">
      <c r="A56" s="11">
        <v>44621</v>
      </c>
      <c r="B56" s="17">
        <v>196776</v>
      </c>
      <c r="C56" s="17">
        <f t="shared" si="2"/>
        <v>165636.36363636365</v>
      </c>
      <c r="D56" s="9">
        <v>56431.824525649703</v>
      </c>
      <c r="E56" s="17">
        <f>0.75*E55+0.25*E59</f>
        <v>2794181.75</v>
      </c>
      <c r="F56" s="10"/>
      <c r="G56" s="9">
        <v>2084961</v>
      </c>
      <c r="H56" s="69"/>
      <c r="I56" s="15"/>
      <c r="K56" s="29">
        <v>94.187926155969606</v>
      </c>
      <c r="L56" s="27"/>
      <c r="N56" s="15"/>
      <c r="O56" s="15"/>
      <c r="P56" s="70">
        <v>4.5598792270531403</v>
      </c>
      <c r="R56" s="9">
        <v>83986</v>
      </c>
      <c r="S56" s="9">
        <v>2.5</v>
      </c>
      <c r="T56" s="1">
        <v>3.64</v>
      </c>
      <c r="U56" s="1">
        <v>120.625110369908</v>
      </c>
      <c r="V56" s="69">
        <v>37380</v>
      </c>
      <c r="W56" s="10">
        <v>101.33666666666666</v>
      </c>
      <c r="X56" s="9"/>
      <c r="Y56" s="20">
        <f t="shared" si="1"/>
        <v>13646</v>
      </c>
      <c r="Z56" s="20">
        <v>65052</v>
      </c>
      <c r="AA56" s="20"/>
      <c r="AD56" s="1">
        <v>17</v>
      </c>
      <c r="AE56" s="69">
        <v>51406</v>
      </c>
      <c r="AF56" s="1">
        <v>44900</v>
      </c>
      <c r="AG56" s="69">
        <v>68551</v>
      </c>
      <c r="AH56" s="26"/>
      <c r="AI56" s="26"/>
      <c r="AJ56" s="69">
        <v>67207</v>
      </c>
      <c r="AK56" s="26">
        <v>121193</v>
      </c>
      <c r="AL56" s="26">
        <v>60139</v>
      </c>
      <c r="AM56" s="17">
        <v>118.8</v>
      </c>
    </row>
    <row r="57" spans="1:39" x14ac:dyDescent="0.25">
      <c r="A57" s="11">
        <v>44713</v>
      </c>
      <c r="B57" s="17">
        <v>216158</v>
      </c>
      <c r="C57" s="17">
        <f t="shared" si="2"/>
        <v>168609.98439937597</v>
      </c>
      <c r="D57" s="1">
        <v>61464.451672607262</v>
      </c>
      <c r="E57" s="17">
        <f>0.5*E55+0.5*E59</f>
        <v>2840201.5</v>
      </c>
      <c r="F57" s="10"/>
      <c r="G57" s="9">
        <v>2066971</v>
      </c>
      <c r="H57" s="69"/>
      <c r="I57" s="15"/>
      <c r="K57" s="29">
        <v>107.49204906204901</v>
      </c>
      <c r="L57" s="27"/>
      <c r="N57" s="15"/>
      <c r="O57" s="15"/>
      <c r="P57" s="70">
        <v>7.49189033189033</v>
      </c>
      <c r="R57" s="9">
        <v>98086</v>
      </c>
      <c r="S57" s="9">
        <v>3.25</v>
      </c>
      <c r="T57" s="1">
        <v>3.64</v>
      </c>
      <c r="U57" s="1">
        <v>125.32578042423999</v>
      </c>
      <c r="V57" s="69">
        <v>62808</v>
      </c>
      <c r="W57" s="10">
        <v>102.97000000000001</v>
      </c>
      <c r="X57" s="9"/>
      <c r="Y57" s="20">
        <f t="shared" si="1"/>
        <v>33708</v>
      </c>
      <c r="Z57" s="20">
        <v>85765</v>
      </c>
      <c r="AA57" s="20"/>
      <c r="AD57" s="1">
        <v>17</v>
      </c>
      <c r="AE57" s="69">
        <v>52057</v>
      </c>
      <c r="AF57" s="1">
        <v>44900</v>
      </c>
      <c r="AG57" s="69">
        <v>66275</v>
      </c>
      <c r="AH57" s="26"/>
      <c r="AI57" s="26"/>
      <c r="AJ57" s="69">
        <v>65902</v>
      </c>
      <c r="AK57" s="26">
        <v>147128</v>
      </c>
      <c r="AL57" s="26">
        <v>63275</v>
      </c>
      <c r="AM57" s="17">
        <v>128.19999999999999</v>
      </c>
    </row>
    <row r="58" spans="1:39" x14ac:dyDescent="0.25">
      <c r="A58" s="11">
        <v>44805</v>
      </c>
      <c r="B58" s="17">
        <v>229689</v>
      </c>
      <c r="C58" s="17">
        <f t="shared" si="2"/>
        <v>176683.84615384616</v>
      </c>
      <c r="D58" s="1">
        <v>64862.414441142428</v>
      </c>
      <c r="E58" s="17">
        <f>0.25*E55+0.75*E59</f>
        <v>2886221.25</v>
      </c>
      <c r="F58" s="10"/>
      <c r="G58" s="9">
        <v>2100963</v>
      </c>
      <c r="H58" s="69"/>
      <c r="I58" s="15"/>
      <c r="K58" s="29">
        <v>95.251447393186496</v>
      </c>
      <c r="L58" s="27"/>
      <c r="N58" s="15"/>
      <c r="O58" s="15"/>
      <c r="P58" s="70">
        <v>7.90714630779848</v>
      </c>
      <c r="R58" s="9">
        <v>106760</v>
      </c>
      <c r="S58" s="9">
        <v>4.5</v>
      </c>
      <c r="T58" s="1">
        <v>3.64</v>
      </c>
      <c r="U58" s="1">
        <v>130.38680568828201</v>
      </c>
      <c r="V58" s="69">
        <v>68635</v>
      </c>
      <c r="W58" s="10">
        <v>104.38</v>
      </c>
      <c r="X58" s="9"/>
      <c r="Y58" s="20">
        <f t="shared" si="1"/>
        <v>30066</v>
      </c>
      <c r="Z58" s="20">
        <v>81852</v>
      </c>
      <c r="AA58" s="20"/>
      <c r="AD58" s="1">
        <v>17</v>
      </c>
      <c r="AE58" s="69">
        <v>51786</v>
      </c>
      <c r="AF58" s="1">
        <v>44900</v>
      </c>
      <c r="AG58" s="69">
        <v>62723</v>
      </c>
      <c r="AH58" s="26"/>
      <c r="AI58" s="26"/>
      <c r="AJ58" s="69">
        <v>71471</v>
      </c>
      <c r="AK58" s="26">
        <v>168409</v>
      </c>
      <c r="AL58" s="26">
        <v>74822</v>
      </c>
      <c r="AM58" s="17">
        <v>130</v>
      </c>
    </row>
    <row r="59" spans="1:39" x14ac:dyDescent="0.25">
      <c r="A59" s="11">
        <v>44896</v>
      </c>
      <c r="B59" s="17">
        <v>220425</v>
      </c>
      <c r="C59" s="17">
        <f t="shared" si="2"/>
        <v>179353.13262815296</v>
      </c>
      <c r="D59" s="1">
        <v>62725.254204165532</v>
      </c>
      <c r="E59" s="17">
        <f>Raw_PreInterp!B59</f>
        <v>2932241</v>
      </c>
      <c r="F59" s="10"/>
      <c r="G59" s="9">
        <v>2163247</v>
      </c>
      <c r="H59" s="69"/>
      <c r="I59" s="15"/>
      <c r="K59" s="29">
        <v>84.223253968253999</v>
      </c>
      <c r="L59" s="27"/>
      <c r="N59" s="15"/>
      <c r="O59" s="15"/>
      <c r="P59" s="70">
        <v>6.1062698412698397</v>
      </c>
      <c r="R59" s="9">
        <v>91248</v>
      </c>
      <c r="S59" s="9">
        <v>5.5</v>
      </c>
      <c r="T59" s="1">
        <v>3.64</v>
      </c>
      <c r="U59" s="1">
        <v>131.75673856420599</v>
      </c>
      <c r="V59" s="69">
        <v>60926</v>
      </c>
      <c r="W59" s="10">
        <v>106.08</v>
      </c>
      <c r="X59" s="9"/>
      <c r="Y59" s="20">
        <f t="shared" si="1"/>
        <v>11627</v>
      </c>
      <c r="Z59" s="20">
        <v>65120</v>
      </c>
      <c r="AA59" s="20"/>
      <c r="AD59" s="1">
        <v>17</v>
      </c>
      <c r="AE59" s="69">
        <v>53493</v>
      </c>
      <c r="AF59" s="1">
        <v>44900</v>
      </c>
      <c r="AG59" s="69">
        <v>65364</v>
      </c>
      <c r="AH59" s="26"/>
      <c r="AI59" s="26"/>
      <c r="AJ59" s="69">
        <v>73182</v>
      </c>
      <c r="AK59" s="26">
        <v>151832</v>
      </c>
      <c r="AL59" s="26">
        <v>73017</v>
      </c>
      <c r="AM59" s="17">
        <v>122.9</v>
      </c>
    </row>
    <row r="60" spans="1:39" x14ac:dyDescent="0.25">
      <c r="A60" s="11">
        <v>44986</v>
      </c>
      <c r="B60" s="17">
        <v>194979</v>
      </c>
      <c r="C60" s="17">
        <f t="shared" si="2"/>
        <v>169990.4097646033</v>
      </c>
      <c r="D60" s="9">
        <v>56340.274901932797</v>
      </c>
      <c r="E60" s="17">
        <f>0.75*E59+0.25*E63</f>
        <v>2964932</v>
      </c>
      <c r="F60" s="10"/>
      <c r="G60" s="9">
        <v>2190945</v>
      </c>
      <c r="H60" s="69"/>
      <c r="I60" s="15"/>
      <c r="K60" s="29">
        <v>80.150289855072501</v>
      </c>
      <c r="L60" s="27"/>
      <c r="N60" s="15"/>
      <c r="O60" s="15"/>
      <c r="P60" s="70">
        <v>2.7728313570487502</v>
      </c>
      <c r="R60" s="9">
        <v>80407</v>
      </c>
      <c r="S60" s="9">
        <v>5.75</v>
      </c>
      <c r="T60" s="1">
        <v>3.64</v>
      </c>
      <c r="U60" s="1">
        <v>128.18730731010399</v>
      </c>
      <c r="V60" s="69">
        <v>43950</v>
      </c>
      <c r="W60" s="10">
        <v>105.69</v>
      </c>
      <c r="X60" s="9"/>
      <c r="Y60" s="20">
        <f t="shared" si="1"/>
        <v>19686</v>
      </c>
      <c r="Z60" s="20">
        <v>68615</v>
      </c>
      <c r="AA60" s="20"/>
      <c r="AD60" s="1">
        <v>17</v>
      </c>
      <c r="AE60" s="69">
        <v>48929</v>
      </c>
      <c r="AF60" s="1">
        <v>42900</v>
      </c>
      <c r="AH60" s="26"/>
      <c r="AI60" s="26"/>
      <c r="AJ60" s="26"/>
      <c r="AK60" s="26">
        <v>121202</v>
      </c>
      <c r="AL60" s="26">
        <v>57766</v>
      </c>
      <c r="AM60" s="17">
        <v>114.7</v>
      </c>
    </row>
    <row r="61" spans="1:39" x14ac:dyDescent="0.25">
      <c r="A61" s="11">
        <v>45078</v>
      </c>
      <c r="B61" s="17">
        <v>186752</v>
      </c>
      <c r="C61" s="17">
        <f t="shared" si="2"/>
        <v>170083.78870673952</v>
      </c>
      <c r="D61" s="1">
        <v>54119.632583743922</v>
      </c>
      <c r="E61" s="17">
        <f>0.5*E59+0.5*E63</f>
        <v>2997623</v>
      </c>
      <c r="F61" s="10"/>
      <c r="G61" s="9">
        <v>2120329</v>
      </c>
      <c r="H61" s="69"/>
      <c r="I61" s="15"/>
      <c r="K61" s="29">
        <v>77.642391963109304</v>
      </c>
      <c r="L61" s="27"/>
      <c r="N61" s="15"/>
      <c r="O61" s="15"/>
      <c r="P61" s="70">
        <v>2.32993610013175</v>
      </c>
      <c r="R61" s="9">
        <v>73040</v>
      </c>
      <c r="S61" s="9">
        <v>6</v>
      </c>
      <c r="T61" s="1">
        <v>3.64</v>
      </c>
      <c r="U61" s="1">
        <v>128.687676689932</v>
      </c>
      <c r="V61" s="69">
        <v>29002</v>
      </c>
      <c r="W61" s="10">
        <v>106.75333333333333</v>
      </c>
      <c r="X61" s="9"/>
      <c r="Y61" s="20">
        <f t="shared" si="1"/>
        <v>10047</v>
      </c>
      <c r="Z61" s="20">
        <v>68418</v>
      </c>
      <c r="AA61" s="20"/>
      <c r="AD61" s="1">
        <v>17</v>
      </c>
      <c r="AE61" s="69">
        <v>58371</v>
      </c>
      <c r="AF61" s="1">
        <v>39900</v>
      </c>
      <c r="AH61" s="26"/>
      <c r="AI61" s="26"/>
      <c r="AJ61" s="26"/>
      <c r="AK61" s="26">
        <v>110183</v>
      </c>
      <c r="AL61" s="26">
        <v>64499</v>
      </c>
      <c r="AM61" s="17">
        <v>109.8</v>
      </c>
    </row>
    <row r="62" spans="1:39" x14ac:dyDescent="0.25">
      <c r="A62" s="11">
        <v>45170</v>
      </c>
      <c r="B62" s="17">
        <v>198821</v>
      </c>
      <c r="C62" s="17">
        <f t="shared" si="2"/>
        <v>177836.31484794276</v>
      </c>
      <c r="D62" s="1">
        <v>57718.131868131866</v>
      </c>
      <c r="E62" s="17">
        <f>0.25*E59+0.75*E63</f>
        <v>3030314</v>
      </c>
      <c r="F62" s="10"/>
      <c r="G62" s="9">
        <v>2154777</v>
      </c>
      <c r="H62" s="69"/>
      <c r="I62" s="15"/>
      <c r="K62" s="29">
        <v>86.669109730848803</v>
      </c>
      <c r="L62" s="27"/>
      <c r="N62" s="15"/>
      <c r="O62" s="15"/>
      <c r="P62" s="70">
        <v>2.6641821946169801</v>
      </c>
      <c r="R62" s="9">
        <v>79370</v>
      </c>
      <c r="S62" s="9">
        <v>6.25</v>
      </c>
      <c r="T62" s="1">
        <v>3.64</v>
      </c>
      <c r="U62" s="1">
        <v>130.60073706494401</v>
      </c>
      <c r="V62" s="69">
        <v>34205</v>
      </c>
      <c r="W62" s="10">
        <v>106.97333333333334</v>
      </c>
      <c r="X62" s="9"/>
      <c r="Y62" s="20">
        <f t="shared" si="1"/>
        <v>31984</v>
      </c>
      <c r="Z62" s="20">
        <v>61788</v>
      </c>
      <c r="AA62" s="20"/>
      <c r="AD62" s="1">
        <v>17</v>
      </c>
      <c r="AE62" s="69">
        <v>29804</v>
      </c>
      <c r="AF62" s="1">
        <v>39900</v>
      </c>
      <c r="AH62" s="26"/>
      <c r="AI62" s="26"/>
      <c r="AJ62" s="26"/>
      <c r="AK62" s="26">
        <v>117508</v>
      </c>
      <c r="AL62" s="26">
        <v>65426</v>
      </c>
      <c r="AM62" s="17">
        <v>111.8</v>
      </c>
    </row>
    <row r="63" spans="1:39" x14ac:dyDescent="0.25">
      <c r="A63" s="11">
        <v>45261</v>
      </c>
      <c r="B63" s="17">
        <v>194779</v>
      </c>
      <c r="C63" s="17">
        <f t="shared" si="2"/>
        <v>171008.77963125546</v>
      </c>
      <c r="D63" s="1">
        <v>57480.219780219777</v>
      </c>
      <c r="E63" s="17">
        <f>Raw_PreInterp!B63</f>
        <v>3063005</v>
      </c>
      <c r="F63" s="10"/>
      <c r="G63" s="9">
        <v>2243626</v>
      </c>
      <c r="H63" s="69"/>
      <c r="I63" s="15"/>
      <c r="K63" s="29">
        <v>82.999386724386696</v>
      </c>
      <c r="L63" s="27"/>
      <c r="N63" s="15"/>
      <c r="O63" s="15"/>
      <c r="P63" s="70">
        <v>2.9188600288600299</v>
      </c>
      <c r="R63" s="9">
        <v>71688</v>
      </c>
      <c r="S63" s="9">
        <v>6.25</v>
      </c>
      <c r="T63" s="1">
        <v>3.64</v>
      </c>
      <c r="U63" s="1">
        <v>131.725647693318</v>
      </c>
      <c r="V63" s="69">
        <v>25531</v>
      </c>
      <c r="W63" s="10">
        <v>107.92999999999999</v>
      </c>
      <c r="X63" s="9"/>
      <c r="Y63" s="20">
        <f t="shared" si="1"/>
        <v>1380</v>
      </c>
      <c r="Z63" s="20">
        <v>55628</v>
      </c>
      <c r="AA63" s="20"/>
      <c r="AD63" s="1">
        <v>17</v>
      </c>
      <c r="AE63" s="69">
        <v>54248</v>
      </c>
      <c r="AF63" s="1">
        <v>39900</v>
      </c>
      <c r="AH63" s="26"/>
      <c r="AI63" s="26"/>
      <c r="AJ63" s="26"/>
      <c r="AK63" s="26">
        <v>119670</v>
      </c>
      <c r="AL63" s="26">
        <v>75024</v>
      </c>
      <c r="AM63" s="17">
        <v>113.9</v>
      </c>
    </row>
    <row r="64" spans="1:39" x14ac:dyDescent="0.25">
      <c r="A64" s="11">
        <v>45352</v>
      </c>
      <c r="B64" s="17"/>
      <c r="C64" s="17"/>
      <c r="E64" s="2"/>
      <c r="F64" s="10"/>
      <c r="H64" s="69"/>
      <c r="I64" s="15"/>
      <c r="K64" s="29">
        <v>83.008343685300204</v>
      </c>
      <c r="L64" s="27"/>
      <c r="N64" s="15"/>
      <c r="O64" s="15"/>
      <c r="P64" s="70">
        <v>2.08697032436163</v>
      </c>
      <c r="R64" s="9"/>
      <c r="S64" s="9">
        <v>6.25</v>
      </c>
      <c r="T64" s="1">
        <v>3.64</v>
      </c>
      <c r="U64" s="1">
        <v>131.39219748775</v>
      </c>
      <c r="V64" s="69">
        <v>33775</v>
      </c>
      <c r="W64" s="10">
        <v>108.09666666666668</v>
      </c>
      <c r="X64" s="9"/>
      <c r="Y64" s="20"/>
      <c r="Z64" s="9"/>
      <c r="AA64" s="9"/>
      <c r="AD64" s="1">
        <v>17.77778</v>
      </c>
      <c r="AE64" s="9"/>
      <c r="AF64" s="1">
        <v>37900</v>
      </c>
      <c r="AH64" s="26"/>
      <c r="AI64" s="26"/>
      <c r="AJ64" s="26"/>
      <c r="AK64" s="26"/>
      <c r="AL64" s="26"/>
      <c r="AM64" s="17">
        <v>109.8</v>
      </c>
    </row>
    <row r="65" spans="1:39" x14ac:dyDescent="0.25">
      <c r="A65" s="11">
        <v>45444</v>
      </c>
      <c r="B65" s="17"/>
      <c r="C65" s="17"/>
      <c r="E65" s="2"/>
      <c r="F65" s="10"/>
      <c r="H65" s="69"/>
      <c r="I65" s="15"/>
      <c r="K65" s="29">
        <v>86.549377470355694</v>
      </c>
      <c r="L65" s="27"/>
      <c r="N65" s="15"/>
      <c r="O65" s="15"/>
      <c r="P65" s="70">
        <v>2.3418162055336</v>
      </c>
      <c r="R65" s="9"/>
      <c r="S65" s="9">
        <v>6.25</v>
      </c>
      <c r="T65" s="1">
        <v>3.64</v>
      </c>
      <c r="U65" s="1">
        <v>133.15761793290801</v>
      </c>
      <c r="V65" s="69">
        <v>40125</v>
      </c>
      <c r="W65" s="10">
        <v>107.65000000000002</v>
      </c>
      <c r="X65" s="9"/>
      <c r="Z65" s="9"/>
      <c r="AA65" s="9"/>
      <c r="AD65" s="1">
        <v>18</v>
      </c>
      <c r="AE65" s="9"/>
      <c r="AF65" s="1">
        <v>40400</v>
      </c>
      <c r="AH65" s="26"/>
      <c r="AI65" s="26"/>
      <c r="AJ65" s="26"/>
      <c r="AK65" s="26"/>
      <c r="AL65" s="26"/>
      <c r="AM65" s="17">
        <v>109.7</v>
      </c>
    </row>
    <row r="66" spans="1:39" x14ac:dyDescent="0.25">
      <c r="A66" s="11">
        <v>45536</v>
      </c>
      <c r="D66" s="1" t="s">
        <v>0</v>
      </c>
      <c r="H66" s="15"/>
      <c r="I66" s="15"/>
      <c r="K66" s="29">
        <v>79.683465085639</v>
      </c>
      <c r="P66" s="70">
        <v>2.2370565907522399</v>
      </c>
      <c r="S66" s="9">
        <v>5.7</v>
      </c>
      <c r="T66" s="1">
        <v>3.64</v>
      </c>
      <c r="U66" s="1">
        <v>131.55160387605699</v>
      </c>
      <c r="W66" s="10">
        <v>107.86</v>
      </c>
      <c r="X66" s="9"/>
      <c r="Z66" s="9"/>
      <c r="AA66" s="9"/>
      <c r="AD66" s="1">
        <v>18</v>
      </c>
      <c r="AE66" s="9"/>
      <c r="AF66" s="1">
        <v>40537</v>
      </c>
      <c r="AM66" s="21"/>
    </row>
    <row r="67" spans="1:39" x14ac:dyDescent="0.25">
      <c r="H67" s="15"/>
      <c r="I67" s="15"/>
      <c r="R67" s="9"/>
      <c r="S67" s="9"/>
      <c r="AD67" s="1">
        <v>18</v>
      </c>
    </row>
    <row r="68" spans="1:39" x14ac:dyDescent="0.25">
      <c r="G68" s="9"/>
      <c r="H68" s="15"/>
      <c r="I68" s="15"/>
      <c r="S68" s="24"/>
    </row>
    <row r="69" spans="1:39" x14ac:dyDescent="0.25">
      <c r="G69" s="9"/>
    </row>
    <row r="71" spans="1:39" x14ac:dyDescent="0.25">
      <c r="D71" s="1" t="s">
        <v>0</v>
      </c>
    </row>
    <row r="72" spans="1:39" x14ac:dyDescent="0.25">
      <c r="R72" s="9" t="s">
        <v>0</v>
      </c>
      <c r="Y72" s="1" t="s">
        <v>0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804A3-C317-463D-B3EB-883F6CC0FEEF}">
  <dimension ref="A1:BG82"/>
  <sheetViews>
    <sheetView topLeftCell="AU75" workbookViewId="0">
      <selection activeCell="A82" sqref="A82:BF82"/>
    </sheetView>
  </sheetViews>
  <sheetFormatPr defaultColWidth="10.90625" defaultRowHeight="12.5" x14ac:dyDescent="0.25"/>
  <sheetData>
    <row r="1" spans="1:48" x14ac:dyDescent="0.25">
      <c r="A1" t="s">
        <v>66</v>
      </c>
    </row>
    <row r="8" spans="1:48" ht="13" thickBot="1" x14ac:dyDescent="0.3"/>
    <row r="9" spans="1:48" ht="21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9"/>
      <c r="AS9" s="49"/>
      <c r="AT9" s="48"/>
      <c r="AU9" s="48"/>
      <c r="AV9" s="50"/>
    </row>
    <row r="10" spans="1:48" ht="21" x14ac:dyDescent="0.25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2"/>
    </row>
    <row r="11" spans="1:48" ht="21" x14ac:dyDescent="0.2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2"/>
    </row>
    <row r="12" spans="1:48" ht="21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2"/>
    </row>
    <row r="13" spans="1:48" ht="21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4"/>
    </row>
    <row r="14" spans="1:48" ht="21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53"/>
    </row>
    <row r="15" spans="1:48" ht="21" x14ac:dyDescent="0.25">
      <c r="A15" s="54"/>
      <c r="B15" s="55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3"/>
    </row>
    <row r="16" spans="1:48" ht="21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53"/>
    </row>
    <row r="17" spans="1:48" ht="21" x14ac:dyDescent="0.25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3"/>
    </row>
    <row r="18" spans="1:48" ht="21" x14ac:dyDescent="0.25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53"/>
    </row>
    <row r="19" spans="1:48" ht="21" x14ac:dyDescent="0.25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34"/>
    </row>
    <row r="20" spans="1:48" ht="21" x14ac:dyDescent="0.25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53"/>
    </row>
    <row r="21" spans="1:48" ht="21" x14ac:dyDescent="0.25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4"/>
    </row>
    <row r="22" spans="1:48" ht="2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2"/>
    </row>
    <row r="23" spans="1:48" ht="21" x14ac:dyDescent="0.25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4"/>
    </row>
    <row r="24" spans="1:48" ht="21" x14ac:dyDescent="0.25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5"/>
    </row>
    <row r="25" spans="1:48" ht="21" x14ac:dyDescent="0.25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6"/>
    </row>
    <row r="26" spans="1:48" ht="21.5" thickBot="1" x14ac:dyDescent="0.3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7"/>
    </row>
    <row r="27" spans="1:48" ht="21.5" thickBot="1" x14ac:dyDescent="0.3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9"/>
    </row>
    <row r="28" spans="1:48" ht="21.5" thickBot="1" x14ac:dyDescent="0.3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1"/>
    </row>
    <row r="29" spans="1:48" ht="21.5" thickBot="1" x14ac:dyDescent="0.3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3"/>
    </row>
    <row r="30" spans="1:48" ht="21.5" thickBot="1" x14ac:dyDescent="0.3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5"/>
    </row>
    <row r="31" spans="1:48" ht="21.5" thickBot="1" x14ac:dyDescent="0.3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7"/>
    </row>
    <row r="32" spans="1:48" x14ac:dyDescent="0.25">
      <c r="A32" s="9"/>
      <c r="B32" s="9"/>
      <c r="C32" s="9"/>
      <c r="D32" s="9"/>
      <c r="E32" s="9"/>
      <c r="F32" s="9"/>
      <c r="G32" s="9"/>
    </row>
    <row r="33" spans="1:7" x14ac:dyDescent="0.25">
      <c r="A33" s="9"/>
      <c r="B33" s="9"/>
      <c r="C33" s="9"/>
      <c r="D33" s="9"/>
      <c r="E33" s="9"/>
      <c r="F33" s="9"/>
      <c r="G33" s="9"/>
    </row>
    <row r="34" spans="1:7" x14ac:dyDescent="0.25">
      <c r="A34" s="9"/>
      <c r="B34" s="9"/>
      <c r="C34" s="9"/>
      <c r="D34" s="9"/>
      <c r="E34" s="9"/>
      <c r="F34" s="9"/>
      <c r="G34" s="9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x14ac:dyDescent="0.25">
      <c r="A37" s="9"/>
      <c r="B37" s="9"/>
      <c r="C37" s="9"/>
      <c r="D37" s="9"/>
      <c r="E37" s="9"/>
      <c r="F37" s="9"/>
      <c r="G37" s="9"/>
    </row>
    <row r="38" spans="1:7" x14ac:dyDescent="0.25">
      <c r="A38" s="9"/>
      <c r="B38" s="9"/>
      <c r="C38" s="9"/>
      <c r="D38" s="9"/>
      <c r="E38" s="9"/>
      <c r="F38" s="9"/>
      <c r="G38" s="9"/>
    </row>
    <row r="39" spans="1:7" x14ac:dyDescent="0.25">
      <c r="A39" s="9"/>
      <c r="B39" s="9"/>
      <c r="C39" s="9"/>
      <c r="D39" s="9"/>
      <c r="E39" s="9"/>
      <c r="F39" s="9"/>
      <c r="G39" s="9"/>
    </row>
    <row r="40" spans="1:7" x14ac:dyDescent="0.25">
      <c r="A40" s="9"/>
      <c r="B40" s="9"/>
      <c r="C40" s="9"/>
      <c r="D40" s="9"/>
      <c r="E40" s="9"/>
      <c r="F40" s="9"/>
      <c r="G40" s="9"/>
    </row>
    <row r="41" spans="1:7" x14ac:dyDescent="0.25">
      <c r="A41" s="9"/>
      <c r="B41" s="9"/>
      <c r="C41" s="9"/>
      <c r="D41" s="9"/>
      <c r="E41" s="9"/>
      <c r="F41" s="9"/>
      <c r="G41" s="9"/>
    </row>
    <row r="42" spans="1:7" x14ac:dyDescent="0.25">
      <c r="A42" s="9"/>
      <c r="B42" s="9"/>
      <c r="C42" s="9"/>
      <c r="D42" s="9"/>
      <c r="E42" s="9"/>
      <c r="F42" s="9"/>
      <c r="G42" s="9"/>
    </row>
    <row r="43" spans="1:7" x14ac:dyDescent="0.25">
      <c r="A43" s="9"/>
      <c r="B43" s="9"/>
      <c r="C43" s="9"/>
      <c r="D43" s="9"/>
      <c r="E43" s="9"/>
      <c r="F43" s="9"/>
      <c r="G43" s="9"/>
    </row>
    <row r="44" spans="1:7" x14ac:dyDescent="0.25">
      <c r="A44" s="9"/>
      <c r="B44" s="9"/>
      <c r="C44" s="9"/>
      <c r="D44" s="9"/>
      <c r="E44" s="9"/>
      <c r="F44" s="9"/>
      <c r="G44" s="9"/>
    </row>
    <row r="45" spans="1:7" x14ac:dyDescent="0.25">
      <c r="A45" s="9"/>
      <c r="B45" s="9"/>
      <c r="C45" s="9"/>
      <c r="D45" s="9"/>
      <c r="E45" s="9"/>
      <c r="F45" s="9"/>
      <c r="G45" s="9"/>
    </row>
    <row r="46" spans="1:7" x14ac:dyDescent="0.25">
      <c r="A46" s="9"/>
      <c r="B46" s="9"/>
      <c r="C46" s="9"/>
      <c r="D46" s="9"/>
      <c r="E46" s="9"/>
      <c r="F46" s="9"/>
      <c r="G46" s="9"/>
    </row>
    <row r="47" spans="1:7" x14ac:dyDescent="0.25">
      <c r="A47" s="9"/>
      <c r="B47" s="9"/>
      <c r="C47" s="9"/>
      <c r="D47" s="9"/>
      <c r="E47" s="9"/>
      <c r="F47" s="9"/>
      <c r="G47" s="9"/>
    </row>
    <row r="48" spans="1:7" x14ac:dyDescent="0.25">
      <c r="A48" s="9"/>
      <c r="B48" s="9"/>
      <c r="C48" s="9"/>
      <c r="D48" s="9"/>
      <c r="E48" s="9"/>
      <c r="F48" s="9"/>
      <c r="G48" s="9"/>
    </row>
    <row r="49" spans="1:59" x14ac:dyDescent="0.25">
      <c r="A49" s="9"/>
      <c r="B49" s="9"/>
      <c r="C49" s="9"/>
      <c r="D49" s="9"/>
      <c r="E49" s="9"/>
      <c r="F49" s="9"/>
      <c r="G49" s="9"/>
    </row>
    <row r="50" spans="1:59" x14ac:dyDescent="0.25">
      <c r="A50" s="9"/>
      <c r="B50" s="9"/>
      <c r="C50" s="9"/>
      <c r="D50" s="9"/>
      <c r="E50" s="9"/>
      <c r="F50" s="9"/>
      <c r="G50" s="9"/>
    </row>
    <row r="51" spans="1:59" x14ac:dyDescent="0.25">
      <c r="A51" s="9"/>
      <c r="B51" s="9"/>
      <c r="C51" s="9"/>
      <c r="D51" s="9"/>
      <c r="E51" s="9"/>
      <c r="F51" s="9"/>
      <c r="G51" s="9"/>
    </row>
    <row r="52" spans="1:59" x14ac:dyDescent="0.25">
      <c r="A52" s="9"/>
      <c r="B52" s="9"/>
      <c r="C52" s="9"/>
      <c r="D52" s="9"/>
      <c r="E52" s="9"/>
      <c r="F52" s="9"/>
      <c r="G52" s="9"/>
    </row>
    <row r="53" spans="1:59" x14ac:dyDescent="0.25">
      <c r="A53" s="9"/>
      <c r="B53" s="9"/>
      <c r="C53" s="9"/>
      <c r="D53" s="9"/>
      <c r="E53" s="9"/>
      <c r="F53" s="9"/>
      <c r="G53" s="9"/>
    </row>
    <row r="54" spans="1:59" x14ac:dyDescent="0.25">
      <c r="A54" s="9"/>
      <c r="B54" s="9"/>
      <c r="C54" s="9"/>
      <c r="D54" s="9"/>
      <c r="E54" s="9"/>
      <c r="F54" s="9"/>
      <c r="G54" s="9"/>
    </row>
    <row r="55" spans="1:59" x14ac:dyDescent="0.25">
      <c r="A55" s="9"/>
      <c r="B55" s="9"/>
      <c r="C55" s="9"/>
      <c r="D55" s="9"/>
      <c r="E55" s="9"/>
      <c r="F55" s="9"/>
      <c r="G55" s="9"/>
    </row>
    <row r="56" spans="1:59" x14ac:dyDescent="0.25">
      <c r="A56" s="9"/>
      <c r="B56" s="9"/>
      <c r="C56" s="9"/>
      <c r="D56" s="9"/>
      <c r="E56" s="9"/>
      <c r="F56" s="9"/>
      <c r="G56" s="9"/>
    </row>
    <row r="57" spans="1:59" x14ac:dyDescent="0.25">
      <c r="A57" s="9"/>
      <c r="B57" s="9"/>
      <c r="C57" s="9"/>
      <c r="D57" s="9"/>
      <c r="E57" s="9"/>
      <c r="F57" s="9"/>
      <c r="G57" s="9"/>
    </row>
    <row r="58" spans="1:59" x14ac:dyDescent="0.25">
      <c r="A58" s="9"/>
      <c r="B58" s="9"/>
      <c r="C58" s="9"/>
      <c r="D58" s="9"/>
      <c r="E58" s="9"/>
      <c r="F58" s="9"/>
      <c r="G58" s="9"/>
    </row>
    <row r="59" spans="1:59" ht="13" thickBot="1" x14ac:dyDescent="0.3">
      <c r="A59" s="9"/>
      <c r="B59" s="9"/>
      <c r="C59" s="9"/>
      <c r="D59" s="9"/>
      <c r="E59" s="9"/>
      <c r="F59" s="9"/>
      <c r="G59" s="9"/>
    </row>
    <row r="60" spans="1:59" ht="21" x14ac:dyDescent="0.25">
      <c r="A60" s="48" t="s">
        <v>99</v>
      </c>
      <c r="B60" s="48" t="s">
        <v>100</v>
      </c>
      <c r="C60" s="48" t="s">
        <v>101</v>
      </c>
      <c r="D60" s="48" t="s">
        <v>102</v>
      </c>
      <c r="E60" s="48" t="s">
        <v>103</v>
      </c>
      <c r="F60" s="48" t="s">
        <v>104</v>
      </c>
      <c r="G60" s="48" t="s">
        <v>105</v>
      </c>
      <c r="H60" s="48" t="s">
        <v>106</v>
      </c>
      <c r="I60" s="48" t="s">
        <v>107</v>
      </c>
      <c r="J60" s="48" t="s">
        <v>108</v>
      </c>
      <c r="K60" s="48" t="s">
        <v>109</v>
      </c>
      <c r="L60" s="48" t="s">
        <v>110</v>
      </c>
      <c r="M60" s="48" t="s">
        <v>111</v>
      </c>
      <c r="N60" s="48" t="s">
        <v>112</v>
      </c>
      <c r="O60" s="48" t="s">
        <v>113</v>
      </c>
      <c r="P60" s="48" t="s">
        <v>114</v>
      </c>
      <c r="Q60" s="48" t="s">
        <v>115</v>
      </c>
      <c r="R60" s="48" t="s">
        <v>116</v>
      </c>
      <c r="S60" s="48" t="s">
        <v>117</v>
      </c>
      <c r="T60" s="48" t="s">
        <v>118</v>
      </c>
      <c r="U60" s="48" t="s">
        <v>119</v>
      </c>
      <c r="V60" s="48" t="s">
        <v>120</v>
      </c>
      <c r="W60" s="48" t="s">
        <v>121</v>
      </c>
      <c r="X60" s="48" t="s">
        <v>122</v>
      </c>
      <c r="Y60" s="48" t="s">
        <v>123</v>
      </c>
      <c r="Z60" s="48" t="s">
        <v>124</v>
      </c>
      <c r="AA60" s="48" t="s">
        <v>125</v>
      </c>
      <c r="AB60" s="48" t="s">
        <v>126</v>
      </c>
      <c r="AC60" s="48" t="s">
        <v>127</v>
      </c>
      <c r="AD60" s="48" t="s">
        <v>128</v>
      </c>
      <c r="AE60" s="48" t="s">
        <v>129</v>
      </c>
      <c r="AF60" s="48" t="s">
        <v>130</v>
      </c>
      <c r="AG60" s="48" t="s">
        <v>131</v>
      </c>
      <c r="AH60" s="48" t="s">
        <v>132</v>
      </c>
      <c r="AI60" s="48" t="s">
        <v>133</v>
      </c>
      <c r="AJ60" s="48" t="s">
        <v>134</v>
      </c>
      <c r="AK60" s="48" t="s">
        <v>135</v>
      </c>
      <c r="AL60" s="48" t="s">
        <v>136</v>
      </c>
      <c r="AM60" s="48" t="s">
        <v>137</v>
      </c>
      <c r="AN60" s="48" t="s">
        <v>138</v>
      </c>
      <c r="AO60" s="48" t="s">
        <v>139</v>
      </c>
      <c r="AP60" s="48" t="s">
        <v>140</v>
      </c>
      <c r="AQ60" s="48" t="s">
        <v>141</v>
      </c>
      <c r="AR60" s="48" t="s">
        <v>142</v>
      </c>
      <c r="AS60" s="48" t="s">
        <v>143</v>
      </c>
      <c r="AT60" s="48" t="s">
        <v>144</v>
      </c>
      <c r="AU60" s="48" t="s">
        <v>145</v>
      </c>
      <c r="AV60" s="48" t="s">
        <v>146</v>
      </c>
      <c r="AW60" s="48" t="s">
        <v>147</v>
      </c>
      <c r="AX60" s="48" t="s">
        <v>148</v>
      </c>
      <c r="AY60" s="48" t="s">
        <v>149</v>
      </c>
      <c r="AZ60" s="48" t="s">
        <v>150</v>
      </c>
      <c r="BA60" s="48" t="s">
        <v>151</v>
      </c>
      <c r="BB60" s="49" t="s">
        <v>152</v>
      </c>
      <c r="BC60" s="48" t="s">
        <v>153</v>
      </c>
      <c r="BD60" s="48" t="s">
        <v>154</v>
      </c>
      <c r="BE60" s="48" t="s">
        <v>155</v>
      </c>
      <c r="BF60" s="48" t="s">
        <v>156</v>
      </c>
      <c r="BG60" s="50" t="s">
        <v>157</v>
      </c>
    </row>
    <row r="61" spans="1:59" ht="21" x14ac:dyDescent="0.25">
      <c r="A61" s="51">
        <v>4524.8519201725248</v>
      </c>
      <c r="B61" s="51">
        <v>4646.846834226847</v>
      </c>
      <c r="C61" s="51">
        <v>4417.4460377376145</v>
      </c>
      <c r="D61" s="51">
        <v>4894.7942078630122</v>
      </c>
      <c r="E61" s="51">
        <v>4811.4941442514946</v>
      </c>
      <c r="F61" s="51">
        <v>5135.6704872474802</v>
      </c>
      <c r="G61" s="51">
        <v>5604.1937242873246</v>
      </c>
      <c r="H61" s="51">
        <v>5891.6986691796619</v>
      </c>
      <c r="I61" s="51">
        <v>5887.2509181634732</v>
      </c>
      <c r="J61" s="51">
        <v>5909.841469141692</v>
      </c>
      <c r="K61" s="51">
        <v>5888.2406900594578</v>
      </c>
      <c r="L61" s="51">
        <v>5886.0753309477022</v>
      </c>
      <c r="M61" s="51">
        <v>5475.4112961856654</v>
      </c>
      <c r="N61" s="51">
        <v>5876.4114565360505</v>
      </c>
      <c r="O61" s="51">
        <v>5971.8214240667585</v>
      </c>
      <c r="P61" s="51">
        <v>5824.5637020209479</v>
      </c>
      <c r="Q61" s="51">
        <v>5687.9576184543048</v>
      </c>
      <c r="R61" s="51">
        <v>5735.1849140709592</v>
      </c>
      <c r="S61" s="51">
        <v>5784.0621891207484</v>
      </c>
      <c r="T61" s="51">
        <v>5642.1204022213333</v>
      </c>
      <c r="U61" s="51">
        <v>5595.0374437187356</v>
      </c>
      <c r="V61" s="51">
        <v>5622.5703896459227</v>
      </c>
      <c r="W61" s="51">
        <v>5733.1331755603642</v>
      </c>
      <c r="X61" s="51">
        <v>5729.6932509484968</v>
      </c>
      <c r="Y61" s="51">
        <v>5825.9601071384322</v>
      </c>
      <c r="Z61" s="51">
        <v>5740.0857566691948</v>
      </c>
      <c r="AA61" s="51">
        <v>5852.5192669242006</v>
      </c>
      <c r="AB61" s="51">
        <v>5725.0243126000914</v>
      </c>
      <c r="AC61" s="51">
        <v>5178.3295778691863</v>
      </c>
      <c r="AD61" s="51">
        <v>5238.6590136215937</v>
      </c>
      <c r="AE61" s="51">
        <v>5282.1168794408031</v>
      </c>
      <c r="AF61" s="51">
        <v>5304.1936383948714</v>
      </c>
      <c r="AG61" s="51">
        <v>5171.1335060879328</v>
      </c>
      <c r="AH61" s="51">
        <v>5286.4644234638708</v>
      </c>
      <c r="AI61" s="51">
        <v>5543.4470512018388</v>
      </c>
      <c r="AJ61" s="51">
        <v>5498.8473838019117</v>
      </c>
      <c r="AK61" s="51">
        <v>5301.2746097707823</v>
      </c>
      <c r="AL61" s="51">
        <v>5306.7641209337799</v>
      </c>
      <c r="AM61" s="51">
        <v>5282.3532064692909</v>
      </c>
      <c r="AN61" s="51">
        <v>5386.8820105626983</v>
      </c>
      <c r="AO61" s="51">
        <v>5400.481705444312</v>
      </c>
      <c r="AP61" s="51">
        <v>4927.5285440621146</v>
      </c>
      <c r="AQ61" s="51">
        <v>4525.2431553989636</v>
      </c>
      <c r="AR61" s="51">
        <v>4623.593262035818</v>
      </c>
      <c r="AS61" s="51">
        <v>4588.5067453135998</v>
      </c>
      <c r="AT61" s="51">
        <v>4695.4535744405021</v>
      </c>
      <c r="AU61" s="51">
        <v>4931.473351084257</v>
      </c>
      <c r="AV61" s="51">
        <v>5094.3841603776127</v>
      </c>
      <c r="AW61" s="51">
        <v>5148.7870535270722</v>
      </c>
      <c r="AX61" s="51">
        <v>5370.2542634964339</v>
      </c>
      <c r="AY61" s="51">
        <v>5640.5421142385312</v>
      </c>
      <c r="AZ61" s="51">
        <v>5484.7862001537806</v>
      </c>
      <c r="BA61" s="51">
        <v>5275.8676254010434</v>
      </c>
      <c r="BB61" s="51">
        <v>5163.4454668993085</v>
      </c>
      <c r="BC61" s="51">
        <v>5135.1427722804001</v>
      </c>
      <c r="BD61" s="51">
        <v>5135.1427722804001</v>
      </c>
      <c r="BE61" s="51">
        <v>4757.3499925608094</v>
      </c>
      <c r="BF61" s="51">
        <v>4810.2094369225943</v>
      </c>
      <c r="BG61" s="52" t="s">
        <v>158</v>
      </c>
    </row>
    <row r="62" spans="1:59" ht="21" x14ac:dyDescent="0.25">
      <c r="A62" s="51">
        <v>3752.8758607151231</v>
      </c>
      <c r="B62" s="51">
        <v>3546.7063852982892</v>
      </c>
      <c r="C62" s="51">
        <v>3362.2319764428785</v>
      </c>
      <c r="D62" s="51">
        <v>3933.3678266081797</v>
      </c>
      <c r="E62" s="51">
        <v>3836.1819914038815</v>
      </c>
      <c r="F62" s="51">
        <v>3725.0474924761329</v>
      </c>
      <c r="G62" s="51">
        <v>3457.4420787961426</v>
      </c>
      <c r="H62" s="51">
        <v>3802.4410895418578</v>
      </c>
      <c r="I62" s="51">
        <v>4079.2081051145424</v>
      </c>
      <c r="J62" s="51">
        <v>3642.7457518878791</v>
      </c>
      <c r="K62" s="51">
        <v>3306.8606621970685</v>
      </c>
      <c r="L62" s="51">
        <v>4066.7653156937267</v>
      </c>
      <c r="M62" s="51">
        <v>4043.4938352253548</v>
      </c>
      <c r="N62" s="51">
        <v>3910.6699877249666</v>
      </c>
      <c r="O62" s="51">
        <v>3607.0636458119843</v>
      </c>
      <c r="P62" s="51">
        <v>4402.0161784505281</v>
      </c>
      <c r="Q62" s="51">
        <v>4289.9735919895438</v>
      </c>
      <c r="R62" s="51">
        <v>3996.4221179114857</v>
      </c>
      <c r="S62" s="51">
        <v>3850.5101268402013</v>
      </c>
      <c r="T62" s="51">
        <v>4321.135830045645</v>
      </c>
      <c r="U62" s="51">
        <v>4310.9981728436005</v>
      </c>
      <c r="V62" s="51">
        <v>4171.2030431152425</v>
      </c>
      <c r="W62" s="51">
        <v>4031.8755716881897</v>
      </c>
      <c r="X62" s="51">
        <v>4345.8587128323697</v>
      </c>
      <c r="Y62" s="51">
        <v>4515.5854642122276</v>
      </c>
      <c r="Z62" s="51">
        <v>4305.3607937063198</v>
      </c>
      <c r="AA62" s="51">
        <v>4143.3459751339324</v>
      </c>
      <c r="AB62" s="51">
        <v>4589.4685240154413</v>
      </c>
      <c r="AC62" s="51">
        <v>4591.4457184348339</v>
      </c>
      <c r="AD62" s="51">
        <v>4373.2255135192709</v>
      </c>
      <c r="AE62" s="51">
        <v>4197.4343337505534</v>
      </c>
      <c r="AF62" s="51">
        <v>4614.196206735237</v>
      </c>
      <c r="AG62" s="51">
        <v>4632.3548077162495</v>
      </c>
      <c r="AH62" s="51">
        <v>4504.5137120430463</v>
      </c>
      <c r="AI62" s="51">
        <v>4365.1366821294132</v>
      </c>
      <c r="AJ62" s="51">
        <v>4841.555949063807</v>
      </c>
      <c r="AK62" s="51">
        <v>4866.6278260354011</v>
      </c>
      <c r="AL62" s="51">
        <v>4611.8545098026716</v>
      </c>
      <c r="AM62" s="51">
        <v>4660.4121256097087</v>
      </c>
      <c r="AN62" s="51">
        <v>5329.2679427568564</v>
      </c>
      <c r="AO62" s="51">
        <v>5036.480732253307</v>
      </c>
      <c r="AP62" s="51">
        <v>4103.0250483504142</v>
      </c>
      <c r="AQ62" s="51">
        <v>4675.0821720537342</v>
      </c>
      <c r="AR62" s="51">
        <v>5491.1194257940824</v>
      </c>
      <c r="AS62" s="51">
        <v>4981.5808818449477</v>
      </c>
      <c r="AT62" s="51">
        <v>4958.542273734045</v>
      </c>
      <c r="AU62" s="51">
        <v>4911.2902087272423</v>
      </c>
      <c r="AV62" s="51">
        <v>5498.1211967505151</v>
      </c>
      <c r="AW62" s="51">
        <v>5306.6516149680374</v>
      </c>
      <c r="AX62" s="51">
        <v>4965.088690096949</v>
      </c>
      <c r="AY62" s="51">
        <v>4749.7246475254815</v>
      </c>
      <c r="AZ62" s="51">
        <v>5317.2421024908354</v>
      </c>
      <c r="BA62" s="51">
        <v>5084.478100649535</v>
      </c>
      <c r="BB62" s="51">
        <v>4810.3370217479469</v>
      </c>
      <c r="BC62" s="51">
        <v>4653.7995787550481</v>
      </c>
      <c r="BD62" s="51">
        <v>5196.500550075436</v>
      </c>
      <c r="BE62" s="51">
        <v>5221.3273194230233</v>
      </c>
      <c r="BF62" s="51">
        <v>5013.7748323539126</v>
      </c>
      <c r="BG62" s="52" t="s">
        <v>159</v>
      </c>
    </row>
    <row r="63" spans="1:59" ht="42" x14ac:dyDescent="0.25">
      <c r="A63" s="31">
        <v>36.040980730704995</v>
      </c>
      <c r="B63" s="31">
        <v>35.734646143281573</v>
      </c>
      <c r="C63" s="31">
        <v>37.225227260228237</v>
      </c>
      <c r="D63" s="31">
        <v>40.42702786578517</v>
      </c>
      <c r="E63" s="31">
        <v>35.767144879895589</v>
      </c>
      <c r="F63" s="31">
        <v>43.480077511510828</v>
      </c>
      <c r="G63" s="31">
        <v>41.786264256810952</v>
      </c>
      <c r="H63" s="31">
        <v>44.857773729022753</v>
      </c>
      <c r="I63" s="31">
        <v>44.058524272946372</v>
      </c>
      <c r="J63" s="31">
        <v>39.940104750334733</v>
      </c>
      <c r="K63" s="31">
        <v>39.888963332233971</v>
      </c>
      <c r="L63" s="31">
        <v>39.809432791447847</v>
      </c>
      <c r="M63" s="31">
        <v>34.233710907460313</v>
      </c>
      <c r="N63" s="31">
        <v>35.061022754398252</v>
      </c>
      <c r="O63" s="31">
        <v>33.802662060188702</v>
      </c>
      <c r="P63" s="31">
        <v>61.912899504378821</v>
      </c>
      <c r="Q63" s="31">
        <v>41.133485002641294</v>
      </c>
      <c r="R63" s="31">
        <v>46.712461680320018</v>
      </c>
      <c r="S63" s="31">
        <v>42.669620000084741</v>
      </c>
      <c r="T63" s="31">
        <v>46.866957340343383</v>
      </c>
      <c r="U63" s="31">
        <v>44.669545409469606</v>
      </c>
      <c r="V63" s="31">
        <v>43.932001080379273</v>
      </c>
      <c r="W63" s="31">
        <v>35.560438827114297</v>
      </c>
      <c r="X63" s="31">
        <v>43.757070509933392</v>
      </c>
      <c r="Y63" s="31">
        <v>39.955348132951698</v>
      </c>
      <c r="Z63" s="31">
        <v>44.7252861557917</v>
      </c>
      <c r="AA63" s="31">
        <v>40.531131025870145</v>
      </c>
      <c r="AB63" s="31">
        <v>43.626018582508067</v>
      </c>
      <c r="AC63" s="31">
        <v>45.672876532025398</v>
      </c>
      <c r="AD63" s="31">
        <v>48.314001648974497</v>
      </c>
      <c r="AE63" s="31">
        <v>43.139351010831376</v>
      </c>
      <c r="AF63" s="31">
        <v>42.19077839025681</v>
      </c>
      <c r="AG63" s="31">
        <v>43.897798160704141</v>
      </c>
      <c r="AH63" s="31">
        <v>42.946251287579855</v>
      </c>
      <c r="AI63" s="31">
        <v>41.642804112591193</v>
      </c>
      <c r="AJ63" s="31">
        <v>44.427773073191332</v>
      </c>
      <c r="AK63" s="31">
        <v>40.296975257918803</v>
      </c>
      <c r="AL63" s="31">
        <v>40.488655240027541</v>
      </c>
      <c r="AM63" s="31">
        <v>40.479793743471348</v>
      </c>
      <c r="AN63" s="31">
        <v>43.538161812260057</v>
      </c>
      <c r="AO63" s="31">
        <v>37.573213492969899</v>
      </c>
      <c r="AP63" s="31">
        <v>40.526236652557579</v>
      </c>
      <c r="AQ63" s="31">
        <v>39.327550211835423</v>
      </c>
      <c r="AR63" s="31">
        <v>40.360470174439058</v>
      </c>
      <c r="AS63" s="31">
        <v>46.010773679993065</v>
      </c>
      <c r="AT63" s="31">
        <v>48.352417043624911</v>
      </c>
      <c r="AU63" s="31">
        <v>50.610745707687855</v>
      </c>
      <c r="AV63" s="31">
        <v>54.393032073689511</v>
      </c>
      <c r="AW63" s="31">
        <v>45.17101102936212</v>
      </c>
      <c r="AX63" s="31">
        <v>49.904464742129278</v>
      </c>
      <c r="AY63" s="31">
        <v>53.276229758204579</v>
      </c>
      <c r="AZ63" s="31">
        <v>59.135293692788736</v>
      </c>
      <c r="BA63" s="31">
        <v>50.42454368787358</v>
      </c>
      <c r="BB63" s="31">
        <v>52.118584927603344</v>
      </c>
      <c r="BC63" s="31">
        <v>55.253288124511833</v>
      </c>
      <c r="BD63" s="31">
        <v>59.97422435114489</v>
      </c>
      <c r="BE63" s="31">
        <v>57.724159540553011</v>
      </c>
      <c r="BF63" s="31">
        <v>54.334565919512315</v>
      </c>
      <c r="BG63" s="32" t="s">
        <v>160</v>
      </c>
    </row>
    <row r="64" spans="1:59" ht="210" x14ac:dyDescent="0.25">
      <c r="A64" s="31">
        <v>4524.8519201725248</v>
      </c>
      <c r="B64" s="31">
        <v>4646.846834226847</v>
      </c>
      <c r="C64" s="31">
        <v>4417.4460377376145</v>
      </c>
      <c r="D64" s="31">
        <v>4894.7942078630122</v>
      </c>
      <c r="E64" s="31">
        <v>4811.4941442514946</v>
      </c>
      <c r="F64" s="31">
        <v>5135.6704872474802</v>
      </c>
      <c r="G64" s="31">
        <v>5604.1937242873246</v>
      </c>
      <c r="H64" s="31">
        <v>5891.6986691796619</v>
      </c>
      <c r="I64" s="31">
        <v>5887.2509181634732</v>
      </c>
      <c r="J64" s="31">
        <v>5909.841469141692</v>
      </c>
      <c r="K64" s="31">
        <v>5888.2406900594578</v>
      </c>
      <c r="L64" s="31">
        <v>5886.0753309477022</v>
      </c>
      <c r="M64" s="31">
        <v>5475.4112961856654</v>
      </c>
      <c r="N64" s="31">
        <v>5876.4114565360505</v>
      </c>
      <c r="O64" s="31">
        <v>5971.8214240667585</v>
      </c>
      <c r="P64" s="31">
        <v>5824.5637020209479</v>
      </c>
      <c r="Q64" s="31">
        <v>5687.9576184543048</v>
      </c>
      <c r="R64" s="31">
        <v>5735.1849140709592</v>
      </c>
      <c r="S64" s="31">
        <v>5784.0621891207484</v>
      </c>
      <c r="T64" s="31">
        <v>5642.1204022213333</v>
      </c>
      <c r="U64" s="31">
        <v>5595.0374437187356</v>
      </c>
      <c r="V64" s="31">
        <v>5622.5703896459227</v>
      </c>
      <c r="W64" s="31">
        <v>5733.1331755603642</v>
      </c>
      <c r="X64" s="31">
        <v>5729.6932509484968</v>
      </c>
      <c r="Y64" s="31">
        <v>5825.9601071384322</v>
      </c>
      <c r="Z64" s="31">
        <v>5740.0857566691948</v>
      </c>
      <c r="AA64" s="31">
        <v>5852.5192669242006</v>
      </c>
      <c r="AB64" s="31">
        <v>5725.0243126000914</v>
      </c>
      <c r="AC64" s="31">
        <v>5178.3295778691863</v>
      </c>
      <c r="AD64" s="31">
        <v>5238.6590136215937</v>
      </c>
      <c r="AE64" s="31">
        <v>5282.1168794408031</v>
      </c>
      <c r="AF64" s="31">
        <v>5304.1936383948714</v>
      </c>
      <c r="AG64" s="31">
        <v>5171.1335060879328</v>
      </c>
      <c r="AH64" s="31">
        <v>5286.4644234638708</v>
      </c>
      <c r="AI64" s="31">
        <v>5543.4470512018388</v>
      </c>
      <c r="AJ64" s="31">
        <v>5498.8473838019117</v>
      </c>
      <c r="AK64" s="31">
        <v>5301.2746097707823</v>
      </c>
      <c r="AL64" s="31">
        <v>5306.7641209337799</v>
      </c>
      <c r="AM64" s="31">
        <v>5282.3532064692909</v>
      </c>
      <c r="AN64" s="31">
        <v>5386.8820105626983</v>
      </c>
      <c r="AO64" s="31">
        <v>5400.481705444312</v>
      </c>
      <c r="AP64" s="31">
        <v>4927.5285440621146</v>
      </c>
      <c r="AQ64" s="31">
        <v>4525.2431553989636</v>
      </c>
      <c r="AR64" s="31">
        <v>4623.593262035818</v>
      </c>
      <c r="AS64" s="31">
        <v>4588.5067453135998</v>
      </c>
      <c r="AT64" s="31">
        <v>4695.4535744405021</v>
      </c>
      <c r="AU64" s="31">
        <v>4931.473351084257</v>
      </c>
      <c r="AV64" s="31">
        <v>5094.3841603776127</v>
      </c>
      <c r="AW64" s="31">
        <v>5148.7870535270722</v>
      </c>
      <c r="AX64" s="31">
        <v>5370.2542634964339</v>
      </c>
      <c r="AY64" s="31">
        <v>5640.5421142385312</v>
      </c>
      <c r="AZ64" s="31">
        <v>5484.7862001537806</v>
      </c>
      <c r="BA64" s="31">
        <v>5275.8676254010434</v>
      </c>
      <c r="BB64" s="31">
        <v>5163.4454668993085</v>
      </c>
      <c r="BC64" s="31">
        <v>5135.1427722804001</v>
      </c>
      <c r="BD64" s="31">
        <v>5135.1427722804001</v>
      </c>
      <c r="BE64" s="31">
        <v>4757.3499925608094</v>
      </c>
      <c r="BF64" s="31">
        <v>4810.2094369225943</v>
      </c>
      <c r="BG64" s="34" t="s">
        <v>161</v>
      </c>
    </row>
    <row r="65" spans="1:59" ht="42" x14ac:dyDescent="0.25">
      <c r="A65" s="33">
        <v>476.77458445910963</v>
      </c>
      <c r="B65" s="33">
        <v>477.1601568091607</v>
      </c>
      <c r="C65" s="33">
        <v>472.88046903230565</v>
      </c>
      <c r="D65" s="33">
        <v>550.63878969942402</v>
      </c>
      <c r="E65" s="33">
        <v>532.24840637335888</v>
      </c>
      <c r="F65" s="33">
        <v>586.34319110151023</v>
      </c>
      <c r="G65" s="33">
        <v>612.02393034418833</v>
      </c>
      <c r="H65" s="33">
        <v>594.47733481302794</v>
      </c>
      <c r="I65" s="33">
        <v>674.45676412932676</v>
      </c>
      <c r="J65" s="33">
        <v>702.43077355142907</v>
      </c>
      <c r="K65" s="33">
        <v>673.40952083500758</v>
      </c>
      <c r="L65" s="33">
        <v>728.83966217060606</v>
      </c>
      <c r="M65" s="33">
        <v>666.39946576049874</v>
      </c>
      <c r="N65" s="33">
        <v>679.69735627326054</v>
      </c>
      <c r="O65" s="33">
        <v>710.32280514599279</v>
      </c>
      <c r="P65" s="33">
        <v>686.20684007764612</v>
      </c>
      <c r="Q65" s="33">
        <v>578.72895021350132</v>
      </c>
      <c r="R65" s="33">
        <v>607.64276966101897</v>
      </c>
      <c r="S65" s="33">
        <v>618.75387101202466</v>
      </c>
      <c r="T65" s="33">
        <v>576.90817369245292</v>
      </c>
      <c r="U65" s="33">
        <v>516.91732148708684</v>
      </c>
      <c r="V65" s="33">
        <v>609.04164005832104</v>
      </c>
      <c r="W65" s="33">
        <v>588.96201310711672</v>
      </c>
      <c r="X65" s="33">
        <v>532.42060755270086</v>
      </c>
      <c r="Y65" s="33">
        <v>686.55833799658535</v>
      </c>
      <c r="Z65" s="33">
        <v>688.01251617284231</v>
      </c>
      <c r="AA65" s="33">
        <v>677.52043738180373</v>
      </c>
      <c r="AB65" s="33">
        <v>641.98844832275608</v>
      </c>
      <c r="AC65" s="33">
        <v>711.1344252703218</v>
      </c>
      <c r="AD65" s="33">
        <v>720.02132761115809</v>
      </c>
      <c r="AE65" s="33">
        <v>723.42120156949761</v>
      </c>
      <c r="AF65" s="33">
        <v>726.50169261847373</v>
      </c>
      <c r="AG65" s="33">
        <v>692.4332912720588</v>
      </c>
      <c r="AH65" s="33">
        <v>813.11205768543255</v>
      </c>
      <c r="AI65" s="33">
        <v>756.17423743642871</v>
      </c>
      <c r="AJ65" s="33">
        <v>684.02476452941437</v>
      </c>
      <c r="AK65" s="33">
        <v>602.26470694574641</v>
      </c>
      <c r="AL65" s="33">
        <v>629.62155461467023</v>
      </c>
      <c r="AM65" s="33">
        <v>676.72657232436177</v>
      </c>
      <c r="AN65" s="33">
        <v>751.02444023116516</v>
      </c>
      <c r="AO65" s="33">
        <v>731.46114169187558</v>
      </c>
      <c r="AP65" s="33">
        <v>838.77782661763899</v>
      </c>
      <c r="AQ65" s="33">
        <v>903.27080225431496</v>
      </c>
      <c r="AR65" s="33">
        <v>1015.7209698103429</v>
      </c>
      <c r="AS65" s="33">
        <v>976.58159106939047</v>
      </c>
      <c r="AT65" s="33">
        <v>1106.287256870788</v>
      </c>
      <c r="AU65" s="33">
        <v>1082.1251829925886</v>
      </c>
      <c r="AV65" s="33">
        <v>1111.6214103210043</v>
      </c>
      <c r="AW65" s="33">
        <v>973.96058068584682</v>
      </c>
      <c r="AX65" s="33">
        <v>982.17281473442381</v>
      </c>
      <c r="AY65" s="33">
        <v>961.58918577458621</v>
      </c>
      <c r="AZ65" s="33">
        <v>967.13676688669602</v>
      </c>
      <c r="BA65" s="33">
        <v>730.78482011437336</v>
      </c>
      <c r="BB65" s="33">
        <v>803.89682347419625</v>
      </c>
      <c r="BC65" s="33">
        <v>797.15963785569954</v>
      </c>
      <c r="BD65" s="33">
        <v>881.99159318740612</v>
      </c>
      <c r="BE65" s="33">
        <v>775.52788877117234</v>
      </c>
      <c r="BF65" s="33">
        <v>849.66715382073369</v>
      </c>
      <c r="BG65" s="53" t="s">
        <v>162</v>
      </c>
    </row>
    <row r="66" spans="1:59" ht="63" x14ac:dyDescent="0.25">
      <c r="A66" s="54">
        <v>102.77093917835568</v>
      </c>
      <c r="B66" s="55">
        <v>184.74306841485856</v>
      </c>
      <c r="C66" s="54">
        <v>233.48729279748966</v>
      </c>
      <c r="D66" s="54">
        <v>141.26455210929626</v>
      </c>
      <c r="E66" s="54">
        <v>114.089659547702</v>
      </c>
      <c r="F66" s="54">
        <v>211.73655274086187</v>
      </c>
      <c r="G66" s="54">
        <v>266.32515067854064</v>
      </c>
      <c r="H66" s="54">
        <v>144.9087625335244</v>
      </c>
      <c r="I66" s="54">
        <v>114.45631271077484</v>
      </c>
      <c r="J66" s="54">
        <v>200.63749335681359</v>
      </c>
      <c r="K66" s="54">
        <v>240.75408652427191</v>
      </c>
      <c r="L66" s="54">
        <v>142.69662359690096</v>
      </c>
      <c r="M66" s="54">
        <v>112.44922201990187</v>
      </c>
      <c r="N66" s="54">
        <v>201.09016442209145</v>
      </c>
      <c r="O66" s="54">
        <v>280.41255756338433</v>
      </c>
      <c r="P66" s="54">
        <v>184.72138083963893</v>
      </c>
      <c r="Q66" s="54">
        <v>188.4248300635351</v>
      </c>
      <c r="R66" s="54">
        <v>373.54176416717269</v>
      </c>
      <c r="S66" s="54">
        <v>477.80255760497607</v>
      </c>
      <c r="T66" s="54">
        <v>262.44414162318532</v>
      </c>
      <c r="U66" s="54">
        <v>201.10988428079702</v>
      </c>
      <c r="V66" s="54">
        <v>334.37672714935815</v>
      </c>
      <c r="W66" s="54">
        <v>407.71897626345014</v>
      </c>
      <c r="X66" s="54">
        <v>243.44066070042206</v>
      </c>
      <c r="Y66" s="54">
        <v>202.64428050004702</v>
      </c>
      <c r="Z66" s="54">
        <v>365.63246009997835</v>
      </c>
      <c r="AA66" s="54">
        <v>463.19700459142831</v>
      </c>
      <c r="AB66" s="54">
        <v>263.96348755627048</v>
      </c>
      <c r="AC66" s="54">
        <v>216.81250137108856</v>
      </c>
      <c r="AD66" s="54">
        <v>396.35031321901357</v>
      </c>
      <c r="AE66" s="54">
        <v>503.41313519919328</v>
      </c>
      <c r="AF66" s="54">
        <v>276.26345086208016</v>
      </c>
      <c r="AG66" s="54">
        <v>233.79582406964769</v>
      </c>
      <c r="AH66" s="54">
        <v>401.38737038775389</v>
      </c>
      <c r="AI66" s="54">
        <v>509.03551909292617</v>
      </c>
      <c r="AJ66" s="54">
        <v>285.53549270841347</v>
      </c>
      <c r="AK66" s="54">
        <v>213.70579619646043</v>
      </c>
      <c r="AL66" s="54">
        <v>405.02823983122931</v>
      </c>
      <c r="AM66" s="54">
        <v>520.20699868700729</v>
      </c>
      <c r="AN66" s="54">
        <v>305.56696469488293</v>
      </c>
      <c r="AO66" s="54">
        <v>232.73292109195333</v>
      </c>
      <c r="AP66" s="54">
        <v>413.47525524152906</v>
      </c>
      <c r="AQ66" s="54">
        <v>541.35108551268854</v>
      </c>
      <c r="AR66" s="54">
        <v>306.16275425882765</v>
      </c>
      <c r="AS66" s="54">
        <v>235.64037710724767</v>
      </c>
      <c r="AT66" s="54">
        <v>415.99876395061568</v>
      </c>
      <c r="AU66" s="54">
        <v>503.62324937181739</v>
      </c>
      <c r="AV66" s="54">
        <v>295.12164299801066</v>
      </c>
      <c r="AW66" s="54">
        <v>235.74148760342803</v>
      </c>
      <c r="AX66" s="54">
        <v>430.35892455344151</v>
      </c>
      <c r="AY66" s="54">
        <v>540.52437270047449</v>
      </c>
      <c r="AZ66" s="54">
        <v>336.30526650921746</v>
      </c>
      <c r="BA66" s="54">
        <v>263.30300450084695</v>
      </c>
      <c r="BB66" s="54">
        <v>451.66895339147396</v>
      </c>
      <c r="BC66" s="54">
        <v>583.39726466814261</v>
      </c>
      <c r="BD66" s="54">
        <v>348.30370508219511</v>
      </c>
      <c r="BE66" s="54">
        <v>277.45816405426422</v>
      </c>
      <c r="BF66" s="54">
        <v>474.8145304965476</v>
      </c>
      <c r="BG66" s="53" t="s">
        <v>163</v>
      </c>
    </row>
    <row r="67" spans="1:59" ht="42" x14ac:dyDescent="0.25">
      <c r="A67" s="33">
        <v>214.63539840506209</v>
      </c>
      <c r="B67" s="33">
        <v>204.268516067382</v>
      </c>
      <c r="C67" s="33">
        <v>144.03761696751232</v>
      </c>
      <c r="D67" s="33">
        <v>167.31146856004347</v>
      </c>
      <c r="E67" s="33">
        <v>198.30249543210832</v>
      </c>
      <c r="F67" s="33">
        <v>197.4781321869759</v>
      </c>
      <c r="G67" s="33">
        <v>150.36198071540454</v>
      </c>
      <c r="H67" s="33">
        <v>198.72028150896651</v>
      </c>
      <c r="I67" s="33">
        <v>226.44170125049595</v>
      </c>
      <c r="J67" s="33">
        <v>195.17648274398368</v>
      </c>
      <c r="K67" s="33">
        <v>157.00042392426352</v>
      </c>
      <c r="L67" s="33">
        <v>191.71324960289456</v>
      </c>
      <c r="M67" s="33">
        <v>218.92233264445116</v>
      </c>
      <c r="N67" s="33">
        <v>217.38920251363609</v>
      </c>
      <c r="O67" s="33">
        <v>155.93337175871949</v>
      </c>
      <c r="P67" s="33">
        <v>193.57966602440194</v>
      </c>
      <c r="Q67" s="33">
        <v>216.6601615598976</v>
      </c>
      <c r="R67" s="33">
        <v>218.62656695537589</v>
      </c>
      <c r="S67" s="33">
        <v>146.71191571106942</v>
      </c>
      <c r="T67" s="33">
        <v>207.4617502412803</v>
      </c>
      <c r="U67" s="33">
        <v>219.87936444693707</v>
      </c>
      <c r="V67" s="33">
        <v>208.82246898164448</v>
      </c>
      <c r="W67" s="33">
        <v>141.63573957349496</v>
      </c>
      <c r="X67" s="33">
        <v>170.55683571705487</v>
      </c>
      <c r="Y67" s="33">
        <v>176.25824348151085</v>
      </c>
      <c r="Z67" s="33">
        <v>161.63142797764698</v>
      </c>
      <c r="AA67" s="33">
        <v>132.76205233541302</v>
      </c>
      <c r="AB67" s="33">
        <v>189.11449062609438</v>
      </c>
      <c r="AC67" s="33">
        <v>219.80145511959782</v>
      </c>
      <c r="AD67" s="33">
        <v>200.35955302698375</v>
      </c>
      <c r="AE67" s="33">
        <v>176.42986805262569</v>
      </c>
      <c r="AF67" s="33">
        <v>226.2825787863718</v>
      </c>
      <c r="AG67" s="33">
        <v>190.80021614318935</v>
      </c>
      <c r="AH67" s="33">
        <v>167.53932102295693</v>
      </c>
      <c r="AI67" s="33">
        <v>181.52314911100282</v>
      </c>
      <c r="AJ67" s="33">
        <v>282.06120417335819</v>
      </c>
      <c r="AK67" s="33">
        <v>343.54838814468025</v>
      </c>
      <c r="AL67" s="33">
        <v>286.38331833164818</v>
      </c>
      <c r="AM67" s="33">
        <v>297.66081719536311</v>
      </c>
      <c r="AN67" s="33">
        <v>358.2899556028911</v>
      </c>
      <c r="AO67" s="33">
        <v>284.04578168067189</v>
      </c>
      <c r="AP67" s="33">
        <v>123.80481163491616</v>
      </c>
      <c r="AQ67" s="33">
        <v>149.98232598359667</v>
      </c>
      <c r="AR67" s="33">
        <v>214.96920355077364</v>
      </c>
      <c r="AS67" s="33">
        <v>200.89108491942517</v>
      </c>
      <c r="AT67" s="33">
        <v>221.16648192259933</v>
      </c>
      <c r="AU67" s="33">
        <v>252.29708806128258</v>
      </c>
      <c r="AV67" s="33">
        <v>341.03828289115745</v>
      </c>
      <c r="AW67" s="33">
        <v>278.31821029175728</v>
      </c>
      <c r="AX67" s="33">
        <v>205.66662831250383</v>
      </c>
      <c r="AY67" s="33">
        <v>235.78143114408655</v>
      </c>
      <c r="AZ67" s="33">
        <v>314.83311872438372</v>
      </c>
      <c r="BA67" s="33">
        <v>270.57489076943659</v>
      </c>
      <c r="BB67" s="33">
        <v>228.97602756471306</v>
      </c>
      <c r="BC67" s="33">
        <v>228.02521211403428</v>
      </c>
      <c r="BD67" s="33">
        <v>298.85110563706684</v>
      </c>
      <c r="BE67" s="33">
        <v>260.29906641970911</v>
      </c>
      <c r="BF67" s="33">
        <v>237.35465252529039</v>
      </c>
      <c r="BG67" s="53" t="s">
        <v>164</v>
      </c>
    </row>
    <row r="68" spans="1:59" ht="63" x14ac:dyDescent="0.25">
      <c r="A68" s="56">
        <v>340.58406816888242</v>
      </c>
      <c r="B68" s="56">
        <v>334.92546281217477</v>
      </c>
      <c r="C68" s="56">
        <v>326.88553872756279</v>
      </c>
      <c r="D68" s="56">
        <v>335.76493029137981</v>
      </c>
      <c r="E68" s="56">
        <v>333.33234969485227</v>
      </c>
      <c r="F68" s="56">
        <v>329.50666663958935</v>
      </c>
      <c r="G68" s="56">
        <v>323.25160672990313</v>
      </c>
      <c r="H68" s="56">
        <v>344.4550542545112</v>
      </c>
      <c r="I68" s="56">
        <v>317.22024030406925</v>
      </c>
      <c r="J68" s="56">
        <v>330.78593668194776</v>
      </c>
      <c r="K68" s="56">
        <v>324.04460602077512</v>
      </c>
      <c r="L68" s="56">
        <v>355.66096097482432</v>
      </c>
      <c r="M68" s="56">
        <v>331.9815651845621</v>
      </c>
      <c r="N68" s="56">
        <v>338.42864359756521</v>
      </c>
      <c r="O68" s="56">
        <v>342.88125904324625</v>
      </c>
      <c r="P68" s="56">
        <v>368.14509300471229</v>
      </c>
      <c r="Q68" s="56">
        <v>368.23440136095786</v>
      </c>
      <c r="R68" s="56">
        <v>369.61581350982925</v>
      </c>
      <c r="S68" s="56">
        <v>357.42478727628367</v>
      </c>
      <c r="T68" s="56">
        <v>370.41910747470564</v>
      </c>
      <c r="U68" s="56">
        <v>331.5213450765354</v>
      </c>
      <c r="V68" s="56">
        <v>332.06560564554718</v>
      </c>
      <c r="W68" s="56">
        <v>325.23730242029541</v>
      </c>
      <c r="X68" s="56">
        <v>360.39890741300928</v>
      </c>
      <c r="Y68" s="56">
        <v>310.31793634744798</v>
      </c>
      <c r="Z68" s="56">
        <v>330.07456529675886</v>
      </c>
      <c r="AA68" s="56">
        <v>340.91298520872658</v>
      </c>
      <c r="AB68" s="56">
        <v>360.34101076831905</v>
      </c>
      <c r="AC68" s="56">
        <v>323.28647871678953</v>
      </c>
      <c r="AD68" s="56">
        <v>330.64275419123663</v>
      </c>
      <c r="AE68" s="56">
        <v>353.26888833506752</v>
      </c>
      <c r="AF68" s="56">
        <v>360.72942321376109</v>
      </c>
      <c r="AG68" s="56">
        <v>332.41851893134475</v>
      </c>
      <c r="AH68" s="56">
        <v>329.60628767640287</v>
      </c>
      <c r="AI68" s="56">
        <v>343.8896821054044</v>
      </c>
      <c r="AJ68" s="56">
        <v>393.23667886562953</v>
      </c>
      <c r="AK68" s="56">
        <v>341.55222383213828</v>
      </c>
      <c r="AL68" s="56">
        <v>386.52365620092075</v>
      </c>
      <c r="AM68" s="56">
        <v>398.33863680031811</v>
      </c>
      <c r="AN68" s="56">
        <v>409.91704156348965</v>
      </c>
      <c r="AO68" s="56">
        <v>332.40506419062626</v>
      </c>
      <c r="AP68" s="56">
        <v>186.92787059266104</v>
      </c>
      <c r="AQ68" s="56">
        <v>353.67094450571989</v>
      </c>
      <c r="AR68" s="56">
        <v>368.90629992269021</v>
      </c>
      <c r="AS68" s="56">
        <v>327.22543036226557</v>
      </c>
      <c r="AT68" s="56">
        <v>344.20792989042843</v>
      </c>
      <c r="AU68" s="56">
        <v>359.83473454581389</v>
      </c>
      <c r="AV68" s="56">
        <v>390.04338207296814</v>
      </c>
      <c r="AW68" s="56">
        <v>365.99289883563029</v>
      </c>
      <c r="AX68" s="56">
        <v>386.47888178019144</v>
      </c>
      <c r="AY68" s="56">
        <v>381.55734167537958</v>
      </c>
      <c r="AZ68" s="56">
        <v>403.67444466753074</v>
      </c>
      <c r="BA68" s="56">
        <v>369.04788305669246</v>
      </c>
      <c r="BB68" s="56">
        <v>377.60738380664969</v>
      </c>
      <c r="BC68" s="56">
        <v>369.96771317358366</v>
      </c>
      <c r="BD68" s="56">
        <v>378.43716159290432</v>
      </c>
      <c r="BE68" s="56">
        <v>377.06470931493254</v>
      </c>
      <c r="BF68" s="56">
        <v>385.0701803604548</v>
      </c>
      <c r="BG68" s="53" t="s">
        <v>165</v>
      </c>
    </row>
    <row r="69" spans="1:59" ht="42" x14ac:dyDescent="0.25">
      <c r="A69" s="31">
        <v>62.394405259901383</v>
      </c>
      <c r="B69" s="31">
        <v>66.150937947043417</v>
      </c>
      <c r="C69" s="31">
        <v>70.373038451728235</v>
      </c>
      <c r="D69" s="31">
        <v>73.478618341326921</v>
      </c>
      <c r="E69" s="31">
        <v>68.339788150768214</v>
      </c>
      <c r="F69" s="31">
        <v>75.237829590477901</v>
      </c>
      <c r="G69" s="31">
        <v>72.4530805364126</v>
      </c>
      <c r="H69" s="31">
        <v>74.093960212220367</v>
      </c>
      <c r="I69" s="31">
        <v>74.909992673345144</v>
      </c>
      <c r="J69" s="31">
        <v>68.957791754138839</v>
      </c>
      <c r="K69" s="31">
        <v>71.033616165131662</v>
      </c>
      <c r="L69" s="31">
        <v>82.712986825233159</v>
      </c>
      <c r="M69" s="31">
        <v>71.079698052461339</v>
      </c>
      <c r="N69" s="31">
        <v>79.067579610595786</v>
      </c>
      <c r="O69" s="31">
        <v>85.771087838452445</v>
      </c>
      <c r="P69" s="31">
        <v>86.35771524534124</v>
      </c>
      <c r="Q69" s="31">
        <v>93.443233714901965</v>
      </c>
      <c r="R69" s="31">
        <v>88.148822214186069</v>
      </c>
      <c r="S69" s="31">
        <v>72.843376331258796</v>
      </c>
      <c r="T69" s="31">
        <v>85.786665022776731</v>
      </c>
      <c r="U69" s="31">
        <v>88.330531181360882</v>
      </c>
      <c r="V69" s="31">
        <v>80.85417183089352</v>
      </c>
      <c r="W69" s="31">
        <v>85.437012247724184</v>
      </c>
      <c r="X69" s="31">
        <v>84.754690488228576</v>
      </c>
      <c r="Y69" s="31">
        <v>98.289058638739888</v>
      </c>
      <c r="Z69" s="31">
        <v>81.796941730573934</v>
      </c>
      <c r="AA69" s="31">
        <v>67.903088333501159</v>
      </c>
      <c r="AB69" s="31">
        <v>81.280472718834758</v>
      </c>
      <c r="AC69" s="31">
        <v>89.435412845433362</v>
      </c>
      <c r="AD69" s="31">
        <v>74.694654946484903</v>
      </c>
      <c r="AE69" s="31">
        <v>68.857654139104881</v>
      </c>
      <c r="AF69" s="31">
        <v>65.243290441021387</v>
      </c>
      <c r="AG69" s="31">
        <v>74.30432922961721</v>
      </c>
      <c r="AH69" s="31">
        <v>77.717436689131802</v>
      </c>
      <c r="AI69" s="31">
        <v>75.30002818721745</v>
      </c>
      <c r="AJ69" s="31">
        <v>68.603301933230867</v>
      </c>
      <c r="AK69" s="31">
        <v>64.60775946651971</v>
      </c>
      <c r="AL69" s="31">
        <v>62.580874421180695</v>
      </c>
      <c r="AM69" s="31">
        <v>74.427655129284361</v>
      </c>
      <c r="AN69" s="31">
        <v>93.193214547914636</v>
      </c>
      <c r="AO69" s="31">
        <v>99.109350596422686</v>
      </c>
      <c r="AP69" s="31">
        <v>24.799550798742931</v>
      </c>
      <c r="AQ69" s="31">
        <v>55.098583965212775</v>
      </c>
      <c r="AR69" s="31">
        <v>54.17206382023484</v>
      </c>
      <c r="AS69" s="31">
        <v>46.824714970932376</v>
      </c>
      <c r="AT69" s="31">
        <v>41.163104105831138</v>
      </c>
      <c r="AU69" s="31">
        <v>42.887454180519214</v>
      </c>
      <c r="AV69" s="31">
        <v>51.987696597952358</v>
      </c>
      <c r="AW69" s="31">
        <v>51.628456138319329</v>
      </c>
      <c r="AX69" s="31">
        <v>52.492912144816266</v>
      </c>
      <c r="AY69" s="31">
        <v>56.918310199278935</v>
      </c>
      <c r="AZ69" s="31">
        <v>65.466496794551361</v>
      </c>
      <c r="BA69" s="31">
        <v>65.096349489696308</v>
      </c>
      <c r="BB69" s="31">
        <v>62.624215694631523</v>
      </c>
      <c r="BC69" s="31">
        <v>65.525078175084715</v>
      </c>
      <c r="BD69" s="31">
        <v>72.719395890601561</v>
      </c>
      <c r="BE69" s="31">
        <v>70.061069044021224</v>
      </c>
      <c r="BF69" s="31">
        <v>60.017254438616412</v>
      </c>
      <c r="BG69" s="53" t="s">
        <v>166</v>
      </c>
    </row>
    <row r="70" spans="1:59" ht="21" x14ac:dyDescent="0.25">
      <c r="A70" s="56">
        <v>293.92005429544093</v>
      </c>
      <c r="B70" s="56">
        <v>301.59212565712244</v>
      </c>
      <c r="C70" s="56">
        <v>294.28444482233897</v>
      </c>
      <c r="D70" s="56">
        <v>262.66895723509765</v>
      </c>
      <c r="E70" s="56">
        <v>223.34167917057457</v>
      </c>
      <c r="F70" s="56">
        <v>230.98212764825661</v>
      </c>
      <c r="G70" s="56">
        <v>238.06652110970506</v>
      </c>
      <c r="H70" s="56">
        <v>242.92412365181801</v>
      </c>
      <c r="I70" s="56">
        <v>230.98739200512915</v>
      </c>
      <c r="J70" s="56">
        <v>254.02494803943966</v>
      </c>
      <c r="K70" s="56">
        <v>274.1703297146837</v>
      </c>
      <c r="L70" s="56">
        <v>285.56055374280288</v>
      </c>
      <c r="M70" s="56">
        <v>262.8130211114439</v>
      </c>
      <c r="N70" s="56">
        <v>271.58571847423923</v>
      </c>
      <c r="O70" s="56">
        <v>273.39220796036619</v>
      </c>
      <c r="P70" s="56">
        <v>296.41228615471135</v>
      </c>
      <c r="Q70" s="56">
        <v>267.43009833016447</v>
      </c>
      <c r="R70" s="56">
        <v>282.68630611437459</v>
      </c>
      <c r="S70" s="56">
        <v>293.97121186881196</v>
      </c>
      <c r="T70" s="56">
        <v>303.52436604878403</v>
      </c>
      <c r="U70" s="56">
        <v>272.44307659962863</v>
      </c>
      <c r="V70" s="56">
        <v>282.89668513275342</v>
      </c>
      <c r="W70" s="56">
        <v>302.86494827703353</v>
      </c>
      <c r="X70" s="56">
        <v>274.94395952968489</v>
      </c>
      <c r="Y70" s="56">
        <v>265.60771754470164</v>
      </c>
      <c r="Z70" s="56">
        <v>274.90388332593818</v>
      </c>
      <c r="AA70" s="56">
        <v>284.83831625780755</v>
      </c>
      <c r="AB70" s="56">
        <v>262.04544713577582</v>
      </c>
      <c r="AC70" s="56">
        <v>236.94342171667793</v>
      </c>
      <c r="AD70" s="56">
        <v>251.57331915899269</v>
      </c>
      <c r="AE70" s="56">
        <v>278.67515127707469</v>
      </c>
      <c r="AF70" s="56">
        <v>276.68536766051881</v>
      </c>
      <c r="AG70" s="56">
        <v>269.40182296090541</v>
      </c>
      <c r="AH70" s="56">
        <v>282.87199119194543</v>
      </c>
      <c r="AI70" s="56">
        <v>317.44446758311585</v>
      </c>
      <c r="AJ70" s="56">
        <v>294.04078998151738</v>
      </c>
      <c r="AK70" s="56">
        <v>266.59330944700991</v>
      </c>
      <c r="AL70" s="56">
        <v>265.82964978707633</v>
      </c>
      <c r="AM70" s="56">
        <v>274.14291704563607</v>
      </c>
      <c r="AN70" s="56">
        <v>285.53709797081098</v>
      </c>
      <c r="AO70" s="56">
        <v>265.89596623725049</v>
      </c>
      <c r="AP70" s="56">
        <v>90.429095529572194</v>
      </c>
      <c r="AQ70" s="56">
        <v>86.409584695153811</v>
      </c>
      <c r="AR70" s="56">
        <v>104.1011835472159</v>
      </c>
      <c r="AS70" s="56">
        <v>104.80290450709991</v>
      </c>
      <c r="AT70" s="56">
        <v>97.412266560241576</v>
      </c>
      <c r="AU70" s="56">
        <v>137.231594023799</v>
      </c>
      <c r="AV70" s="56">
        <v>138.80351672142132</v>
      </c>
      <c r="AW70" s="56">
        <v>116.46842144529271</v>
      </c>
      <c r="AX70" s="56">
        <v>110.92715213166636</v>
      </c>
      <c r="AY70" s="56">
        <v>130.03674403753899</v>
      </c>
      <c r="AZ70" s="56">
        <v>150.56150055688713</v>
      </c>
      <c r="BA70" s="56">
        <v>149.32910837715107</v>
      </c>
      <c r="BB70" s="56">
        <v>146.96333817295326</v>
      </c>
      <c r="BC70" s="56">
        <v>167.84860289130833</v>
      </c>
      <c r="BD70" s="56">
        <v>146.37235862485204</v>
      </c>
      <c r="BE70" s="56">
        <v>150.27265673162901</v>
      </c>
      <c r="BF70" s="56">
        <v>153.73344638298013</v>
      </c>
      <c r="BG70" s="34" t="s">
        <v>167</v>
      </c>
    </row>
    <row r="71" spans="1:59" ht="21" x14ac:dyDescent="0.25">
      <c r="A71" s="33">
        <v>301.60371399245849</v>
      </c>
      <c r="B71" s="33">
        <v>309.26354587139525</v>
      </c>
      <c r="C71" s="33">
        <v>310.50277259239374</v>
      </c>
      <c r="D71" s="33">
        <v>308.44273179375273</v>
      </c>
      <c r="E71" s="33">
        <v>323.15038547527166</v>
      </c>
      <c r="F71" s="33">
        <v>334.64752007469951</v>
      </c>
      <c r="G71" s="33">
        <v>333.02206724858576</v>
      </c>
      <c r="H71" s="33">
        <v>334.39398261701348</v>
      </c>
      <c r="I71" s="33">
        <v>341.50223298033956</v>
      </c>
      <c r="J71" s="33">
        <v>350.06708522064162</v>
      </c>
      <c r="K71" s="33">
        <v>350.46566441326291</v>
      </c>
      <c r="L71" s="33">
        <v>349.89273654662065</v>
      </c>
      <c r="M71" s="33">
        <v>343.83350922605467</v>
      </c>
      <c r="N71" s="33">
        <v>351.33690577212747</v>
      </c>
      <c r="O71" s="33">
        <v>344.14630000701703</v>
      </c>
      <c r="P71" s="33">
        <v>358.86335963348472</v>
      </c>
      <c r="Q71" s="33">
        <v>356.19866889459178</v>
      </c>
      <c r="R71" s="33">
        <v>372.5029814966399</v>
      </c>
      <c r="S71" s="33">
        <v>343.42992099184181</v>
      </c>
      <c r="T71" s="33">
        <v>346.08013160816182</v>
      </c>
      <c r="U71" s="33">
        <v>341.70696958205349</v>
      </c>
      <c r="V71" s="33">
        <v>349.1186121956394</v>
      </c>
      <c r="W71" s="33">
        <v>366.76469014312397</v>
      </c>
      <c r="X71" s="33">
        <v>396.3479156038494</v>
      </c>
      <c r="Y71" s="33">
        <v>410.59737472117217</v>
      </c>
      <c r="Z71" s="33">
        <v>409.46121298930927</v>
      </c>
      <c r="AA71" s="33">
        <v>385.59284451362299</v>
      </c>
      <c r="AB71" s="33">
        <v>350.21324668950405</v>
      </c>
      <c r="AC71" s="33">
        <v>308.70482654685406</v>
      </c>
      <c r="AD71" s="33">
        <v>303.35354303744629</v>
      </c>
      <c r="AE71" s="33">
        <v>284.5433284595573</v>
      </c>
      <c r="AF71" s="33">
        <v>319.85524484665189</v>
      </c>
      <c r="AG71" s="33">
        <v>370.11822666201039</v>
      </c>
      <c r="AH71" s="33">
        <v>370.60120011225968</v>
      </c>
      <c r="AI71" s="33">
        <v>364.45646671220237</v>
      </c>
      <c r="AJ71" s="33">
        <v>398.33024427539686</v>
      </c>
      <c r="AK71" s="33">
        <v>385.14478871522573</v>
      </c>
      <c r="AL71" s="33">
        <v>368.84808380297079</v>
      </c>
      <c r="AM71" s="33">
        <v>386.30724312147407</v>
      </c>
      <c r="AN71" s="33">
        <v>416.51050912650999</v>
      </c>
      <c r="AO71" s="33">
        <v>390.47299544760182</v>
      </c>
      <c r="AP71" s="33">
        <v>353.88436611737581</v>
      </c>
      <c r="AQ71" s="33">
        <v>420.37447037054551</v>
      </c>
      <c r="AR71" s="33">
        <v>470.00381186913313</v>
      </c>
      <c r="AS71" s="33">
        <v>363.45387483334605</v>
      </c>
      <c r="AT71" s="33">
        <v>359.5089775528387</v>
      </c>
      <c r="AU71" s="33">
        <v>364.22865585458038</v>
      </c>
      <c r="AV71" s="33">
        <v>368.7623329994646</v>
      </c>
      <c r="AW71" s="33">
        <v>380.36896086050427</v>
      </c>
      <c r="AX71" s="33">
        <v>374.70704831094855</v>
      </c>
      <c r="AY71" s="33">
        <v>368.91385029477539</v>
      </c>
      <c r="AZ71" s="33">
        <v>363.90927364589271</v>
      </c>
      <c r="BA71" s="33">
        <v>366.41489547635314</v>
      </c>
      <c r="BB71" s="33">
        <v>369.2665949753133</v>
      </c>
      <c r="BC71" s="33">
        <v>370.59370534008923</v>
      </c>
      <c r="BD71" s="33">
        <v>366.13640010326088</v>
      </c>
      <c r="BE71" s="33">
        <v>366.1303550247431</v>
      </c>
      <c r="BF71" s="33">
        <v>366.704896205284</v>
      </c>
      <c r="BG71" s="53" t="s">
        <v>168</v>
      </c>
    </row>
    <row r="72" spans="1:59" ht="84" x14ac:dyDescent="0.25">
      <c r="A72" s="33">
        <v>771.37280639248081</v>
      </c>
      <c r="B72" s="33">
        <v>772.19465245375682</v>
      </c>
      <c r="C72" s="33">
        <v>775.5995691365282</v>
      </c>
      <c r="D72" s="33">
        <v>772.98397201723378</v>
      </c>
      <c r="E72" s="33">
        <v>730.81123558735908</v>
      </c>
      <c r="F72" s="33">
        <v>713.19183269674875</v>
      </c>
      <c r="G72" s="33">
        <v>712.55827170619932</v>
      </c>
      <c r="H72" s="33">
        <v>714.63866000969256</v>
      </c>
      <c r="I72" s="33">
        <v>713.83600288384184</v>
      </c>
      <c r="J72" s="33">
        <v>715.76283900380326</v>
      </c>
      <c r="K72" s="33">
        <v>717.9000022283733</v>
      </c>
      <c r="L72" s="33">
        <v>723.70115588398153</v>
      </c>
      <c r="M72" s="33">
        <v>725.5817776082697</v>
      </c>
      <c r="N72" s="33">
        <v>722.45361920012215</v>
      </c>
      <c r="O72" s="33">
        <v>728.39333758585929</v>
      </c>
      <c r="P72" s="33">
        <v>742.62426560574875</v>
      </c>
      <c r="Q72" s="33">
        <v>746.28720148278433</v>
      </c>
      <c r="R72" s="33">
        <v>761.81036889708491</v>
      </c>
      <c r="S72" s="33">
        <v>777.31734106689703</v>
      </c>
      <c r="T72" s="33">
        <v>791.79077181024877</v>
      </c>
      <c r="U72" s="33">
        <v>815.42071473245119</v>
      </c>
      <c r="V72" s="33">
        <v>821.07754204509547</v>
      </c>
      <c r="W72" s="33">
        <v>813.65426014291506</v>
      </c>
      <c r="X72" s="33">
        <v>796.96784157526076</v>
      </c>
      <c r="Y72" s="33">
        <v>780.55239358121185</v>
      </c>
      <c r="Z72" s="33">
        <v>771.90195356701861</v>
      </c>
      <c r="AA72" s="33">
        <v>772.27941180598668</v>
      </c>
      <c r="AB72" s="33">
        <v>772.80824104578323</v>
      </c>
      <c r="AC72" s="33">
        <v>790.90753651506907</v>
      </c>
      <c r="AD72" s="33">
        <v>800.87224007566044</v>
      </c>
      <c r="AE72" s="33">
        <v>812.08240623130973</v>
      </c>
      <c r="AF72" s="33">
        <v>822.48473276279651</v>
      </c>
      <c r="AG72" s="33">
        <v>824.60802510198209</v>
      </c>
      <c r="AH72" s="33">
        <v>820.67583615275032</v>
      </c>
      <c r="AI72" s="33">
        <v>830.30853318261563</v>
      </c>
      <c r="AJ72" s="33">
        <v>830.74461271683367</v>
      </c>
      <c r="AK72" s="33">
        <v>837.60476301639471</v>
      </c>
      <c r="AL72" s="33">
        <v>829.30077715083883</v>
      </c>
      <c r="AM72" s="33">
        <v>844.68598836219007</v>
      </c>
      <c r="AN72" s="33">
        <v>855.6510351779765</v>
      </c>
      <c r="AO72" s="33">
        <v>841.13270793985873</v>
      </c>
      <c r="AP72" s="33">
        <v>869.73050828246608</v>
      </c>
      <c r="AQ72" s="33">
        <v>888.96289181851034</v>
      </c>
      <c r="AR72" s="33">
        <v>899.67322963652896</v>
      </c>
      <c r="AS72" s="33">
        <v>909.93573556825118</v>
      </c>
      <c r="AT72" s="33">
        <v>906.17298100993708</v>
      </c>
      <c r="AU72" s="33">
        <v>907.48316974210945</v>
      </c>
      <c r="AV72" s="33">
        <v>899.80561717517389</v>
      </c>
      <c r="AW72" s="33">
        <v>888.34282353275671</v>
      </c>
      <c r="AX72" s="33">
        <v>871.29367519107757</v>
      </c>
      <c r="AY72" s="33">
        <v>875.45010564309052</v>
      </c>
      <c r="AZ72" s="33">
        <v>871.02587902938296</v>
      </c>
      <c r="BA72" s="33">
        <v>880.28770611132074</v>
      </c>
      <c r="BB72" s="33">
        <v>882.96249956842291</v>
      </c>
      <c r="BC72" s="33">
        <v>891.17414909203706</v>
      </c>
      <c r="BD72" s="33">
        <v>891.1741490920374</v>
      </c>
      <c r="BE72" s="33">
        <v>890.96644839346175</v>
      </c>
      <c r="BF72" s="33">
        <v>885.18404505046806</v>
      </c>
      <c r="BG72" s="34" t="s">
        <v>169</v>
      </c>
    </row>
    <row r="73" spans="1:59" ht="42" x14ac:dyDescent="0.25">
      <c r="A73" s="31">
        <v>738.43111463463538</v>
      </c>
      <c r="B73" s="31">
        <v>762.46188841001901</v>
      </c>
      <c r="C73" s="31">
        <v>785.66726222315697</v>
      </c>
      <c r="D73" s="31">
        <v>966.57000812097851</v>
      </c>
      <c r="E73" s="31">
        <v>825.66759496458553</v>
      </c>
      <c r="F73" s="31">
        <v>915.64519922159161</v>
      </c>
      <c r="G73" s="31">
        <v>877.5386634808533</v>
      </c>
      <c r="H73" s="31">
        <v>777.12970318418797</v>
      </c>
      <c r="I73" s="31">
        <v>902.27123655215598</v>
      </c>
      <c r="J73" s="31">
        <v>836.24431713262459</v>
      </c>
      <c r="K73" s="31">
        <v>791.86017229908953</v>
      </c>
      <c r="L73" s="31">
        <v>927.83234026312095</v>
      </c>
      <c r="M73" s="31">
        <v>796.75522022737209</v>
      </c>
      <c r="N73" s="31">
        <v>915.75173291925648</v>
      </c>
      <c r="O73" s="31">
        <v>790.78400804568344</v>
      </c>
      <c r="P73" s="31">
        <v>990.59797948985715</v>
      </c>
      <c r="Q73" s="31">
        <v>883.6177048339772</v>
      </c>
      <c r="R73" s="31">
        <v>812.12097460477958</v>
      </c>
      <c r="S73" s="31">
        <v>875.41215708376171</v>
      </c>
      <c r="T73" s="31">
        <v>859.36455823889696</v>
      </c>
      <c r="U73" s="31">
        <v>861.1336354691075</v>
      </c>
      <c r="V73" s="31">
        <v>839.79921134998517</v>
      </c>
      <c r="W73" s="31">
        <v>881.39819569369797</v>
      </c>
      <c r="X73" s="31">
        <v>848.29784363405406</v>
      </c>
      <c r="Y73" s="31">
        <v>785.50380606672593</v>
      </c>
      <c r="Z73" s="31">
        <v>801.34312351384801</v>
      </c>
      <c r="AA73" s="31">
        <v>820.4533043215115</v>
      </c>
      <c r="AB73" s="31">
        <v>930.19982292160307</v>
      </c>
      <c r="AC73" s="31">
        <v>862.27233417125706</v>
      </c>
      <c r="AD73" s="31">
        <v>899.33095726483725</v>
      </c>
      <c r="AE73" s="31">
        <v>871.85513885486409</v>
      </c>
      <c r="AF73" s="31">
        <v>855.06552014865338</v>
      </c>
      <c r="AG73" s="31">
        <v>857.69848242630974</v>
      </c>
      <c r="AH73" s="31">
        <v>849.79098430076408</v>
      </c>
      <c r="AI73" s="31">
        <v>847.96124812759308</v>
      </c>
      <c r="AJ73" s="31">
        <v>858.87588994520718</v>
      </c>
      <c r="AK73" s="31">
        <v>830.79326234727432</v>
      </c>
      <c r="AL73" s="31">
        <v>859.29167179042565</v>
      </c>
      <c r="AM73" s="31">
        <v>945.82623766044833</v>
      </c>
      <c r="AN73" s="31">
        <v>1029.2148863649586</v>
      </c>
      <c r="AO73" s="31">
        <v>916.90822614965441</v>
      </c>
      <c r="AP73" s="31">
        <v>691.38247675950993</v>
      </c>
      <c r="AQ73" s="31">
        <v>992.17218002377217</v>
      </c>
      <c r="AR73" s="31">
        <v>1022.2318613502288</v>
      </c>
      <c r="AS73" s="31">
        <v>910.83407509803544</v>
      </c>
      <c r="AT73" s="31">
        <v>924.13867279538545</v>
      </c>
      <c r="AU73" s="31">
        <v>893.8812167198364</v>
      </c>
      <c r="AV73" s="31">
        <v>916.36141580817582</v>
      </c>
      <c r="AW73" s="31">
        <v>886.21461505984939</v>
      </c>
      <c r="AX73" s="31">
        <v>929.7828325402013</v>
      </c>
      <c r="AY73" s="31">
        <v>879.13009395955578</v>
      </c>
      <c r="AZ73" s="31">
        <v>940.96782053110292</v>
      </c>
      <c r="BA73" s="31">
        <v>879.34561629778375</v>
      </c>
      <c r="BB73" s="31">
        <v>869.52897168347624</v>
      </c>
      <c r="BC73" s="31">
        <v>913.52150024318996</v>
      </c>
      <c r="BD73" s="31">
        <v>900.96128615618989</v>
      </c>
      <c r="BE73" s="31">
        <v>939.59705628751385</v>
      </c>
      <c r="BF73" s="31">
        <v>923.54133974395586</v>
      </c>
      <c r="BG73" s="32" t="s">
        <v>89</v>
      </c>
    </row>
    <row r="74" spans="1:59" ht="84" x14ac:dyDescent="0.25">
      <c r="A74" s="33">
        <v>684.11622765845993</v>
      </c>
      <c r="B74" s="33">
        <v>688.95224332815394</v>
      </c>
      <c r="C74" s="33">
        <v>695.4118630615385</v>
      </c>
      <c r="D74" s="33">
        <v>711.82980990335886</v>
      </c>
      <c r="E74" s="33">
        <v>728.1622733117913</v>
      </c>
      <c r="F74" s="33">
        <v>766.61145061948366</v>
      </c>
      <c r="G74" s="33">
        <v>776.69321954914881</v>
      </c>
      <c r="H74" s="33">
        <v>771.09391636889075</v>
      </c>
      <c r="I74" s="33">
        <v>786.18289177462987</v>
      </c>
      <c r="J74" s="33">
        <v>792.80536935251416</v>
      </c>
      <c r="K74" s="33">
        <v>740.5733113476075</v>
      </c>
      <c r="L74" s="33">
        <v>752.02821739548278</v>
      </c>
      <c r="M74" s="33">
        <v>834.62220481600946</v>
      </c>
      <c r="N74" s="33">
        <v>857.98910304144749</v>
      </c>
      <c r="O74" s="33">
        <v>872.90576726276595</v>
      </c>
      <c r="P74" s="33">
        <v>889.37012071125002</v>
      </c>
      <c r="Q74" s="33">
        <v>920.52767053107232</v>
      </c>
      <c r="R74" s="33">
        <v>928.79996058070253</v>
      </c>
      <c r="S74" s="33">
        <v>931.86491674260424</v>
      </c>
      <c r="T74" s="33">
        <v>928.23249759759005</v>
      </c>
      <c r="U74" s="33">
        <v>896.08615367202765</v>
      </c>
      <c r="V74" s="33">
        <v>920.12000230446097</v>
      </c>
      <c r="W74" s="33">
        <v>909.40167676772444</v>
      </c>
      <c r="X74" s="33">
        <v>943.77826842201523</v>
      </c>
      <c r="Y74" s="33">
        <v>990.13592901203242</v>
      </c>
      <c r="Z74" s="33">
        <v>1034.0290587005506</v>
      </c>
      <c r="AA74" s="33">
        <v>1052.997786833839</v>
      </c>
      <c r="AB74" s="33">
        <v>1065.8321651036474</v>
      </c>
      <c r="AC74" s="33">
        <v>1062.5277823458134</v>
      </c>
      <c r="AD74" s="33">
        <v>1061.5828664666753</v>
      </c>
      <c r="AE74" s="33">
        <v>1062.8282186425727</v>
      </c>
      <c r="AF74" s="33">
        <v>1059.5650466921034</v>
      </c>
      <c r="AG74" s="33">
        <v>1056.8141375079956</v>
      </c>
      <c r="AH74" s="33">
        <v>1064.6618960610258</v>
      </c>
      <c r="AI74" s="33">
        <v>1076.7322825703693</v>
      </c>
      <c r="AJ74" s="33">
        <v>1105.0421191576436</v>
      </c>
      <c r="AK74" s="33">
        <v>1145.2648205354546</v>
      </c>
      <c r="AL74" s="33">
        <v>1138.5118037033021</v>
      </c>
      <c r="AM74" s="33">
        <v>1143.6844238471133</v>
      </c>
      <c r="AN74" s="33">
        <v>1137.9858489628557</v>
      </c>
      <c r="AO74" s="33">
        <v>1074.1267773876557</v>
      </c>
      <c r="AP74" s="33">
        <v>1090.9748456023624</v>
      </c>
      <c r="AQ74" s="33">
        <v>1192.1556496108071</v>
      </c>
      <c r="AR74" s="33">
        <v>1387.3803655611707</v>
      </c>
      <c r="AS74" s="33">
        <v>1104.066823975483</v>
      </c>
      <c r="AT74" s="33">
        <v>1241.8669411578433</v>
      </c>
      <c r="AU74" s="33">
        <v>1329.7801474857358</v>
      </c>
      <c r="AV74" s="33">
        <v>1353.0778697160729</v>
      </c>
      <c r="AW74" s="33">
        <v>1322.7725003297978</v>
      </c>
      <c r="AX74" s="33">
        <v>1290.9946465653445</v>
      </c>
      <c r="AY74" s="33">
        <v>1263.8140660769886</v>
      </c>
      <c r="AZ74" s="33">
        <v>1273.4195318815116</v>
      </c>
      <c r="BA74" s="33">
        <v>1289.4965009002003</v>
      </c>
      <c r="BB74" s="33">
        <v>1282.4933168232794</v>
      </c>
      <c r="BC74" s="33">
        <v>1276.151424122043</v>
      </c>
      <c r="BD74" s="33">
        <v>1294.8518769590203</v>
      </c>
      <c r="BE74" s="33">
        <v>1297.1826580372522</v>
      </c>
      <c r="BF74" s="33">
        <v>1251.9221417506533</v>
      </c>
      <c r="BG74" s="34" t="s">
        <v>90</v>
      </c>
    </row>
    <row r="75" spans="1:59" ht="21" x14ac:dyDescent="0.25">
      <c r="A75" s="31">
        <v>320.17545088820623</v>
      </c>
      <c r="B75" s="31">
        <v>326.75701534947143</v>
      </c>
      <c r="C75" s="31">
        <v>337.76435067595122</v>
      </c>
      <c r="D75" s="31">
        <v>344.70344669707208</v>
      </c>
      <c r="E75" s="31">
        <v>346.49144892322875</v>
      </c>
      <c r="F75" s="31">
        <v>356.30468483843629</v>
      </c>
      <c r="G75" s="31">
        <v>370.01657158781933</v>
      </c>
      <c r="H75" s="31">
        <v>379.62062313675409</v>
      </c>
      <c r="I75" s="31">
        <v>371.86464004525595</v>
      </c>
      <c r="J75" s="31">
        <v>373.44423846518737</v>
      </c>
      <c r="K75" s="31">
        <v>375.23763303726031</v>
      </c>
      <c r="L75" s="31">
        <v>381.97874589486429</v>
      </c>
      <c r="M75" s="31">
        <v>387.67778121988431</v>
      </c>
      <c r="N75" s="31">
        <v>392.65462121105907</v>
      </c>
      <c r="O75" s="31">
        <v>396.88073120593873</v>
      </c>
      <c r="P75" s="31">
        <v>400.48193073024925</v>
      </c>
      <c r="Q75" s="31">
        <v>399.31150898417781</v>
      </c>
      <c r="R75" s="31">
        <v>401.52971587181099</v>
      </c>
      <c r="S75" s="31">
        <v>404.943743460956</v>
      </c>
      <c r="T75" s="31">
        <v>411.38295663089434</v>
      </c>
      <c r="U75" s="31">
        <v>416.53354839800835</v>
      </c>
      <c r="V75" s="31">
        <v>403.07141382008899</v>
      </c>
      <c r="W75" s="31">
        <v>406.74289239479685</v>
      </c>
      <c r="X75" s="31">
        <v>420.02950172801485</v>
      </c>
      <c r="Y75" s="31">
        <v>423.71754348626195</v>
      </c>
      <c r="Z75" s="31">
        <v>411.55592868236289</v>
      </c>
      <c r="AA75" s="31">
        <v>411.92795806078362</v>
      </c>
      <c r="AB75" s="31">
        <v>417.67492061399008</v>
      </c>
      <c r="AC75" s="31">
        <v>417.54881800418156</v>
      </c>
      <c r="AD75" s="31">
        <v>422.36877989824671</v>
      </c>
      <c r="AE75" s="31">
        <v>422.27976124198671</v>
      </c>
      <c r="AF75" s="31">
        <v>426.14783366039347</v>
      </c>
      <c r="AG75" s="31">
        <v>428.95562445438662</v>
      </c>
      <c r="AH75" s="31">
        <v>433.04726527799232</v>
      </c>
      <c r="AI75" s="31">
        <v>436.20746592965838</v>
      </c>
      <c r="AJ75" s="31">
        <v>445.00185273325383</v>
      </c>
      <c r="AK75" s="31">
        <v>450.96555053439397</v>
      </c>
      <c r="AL75" s="31">
        <v>461.18197028060155</v>
      </c>
      <c r="AM75" s="31">
        <v>461.92951286734393</v>
      </c>
      <c r="AN75" s="31">
        <v>468.55200704216634</v>
      </c>
      <c r="AO75" s="31">
        <v>467.68188684265039</v>
      </c>
      <c r="AP75" s="31">
        <v>464.89754367388895</v>
      </c>
      <c r="AQ75" s="31">
        <v>472.02642828577262</v>
      </c>
      <c r="AR75" s="31">
        <v>473.84616727520262</v>
      </c>
      <c r="AS75" s="31">
        <v>479.83186314001387</v>
      </c>
      <c r="AT75" s="31">
        <v>489.14899430709198</v>
      </c>
      <c r="AU75" s="31">
        <v>490.8600005725088</v>
      </c>
      <c r="AV75" s="31">
        <v>502.46589792795993</v>
      </c>
      <c r="AW75" s="31">
        <v>500.29136152265846</v>
      </c>
      <c r="AX75" s="31">
        <v>510.04280493253191</v>
      </c>
      <c r="AY75" s="31">
        <v>505.44859022726314</v>
      </c>
      <c r="AZ75" s="31">
        <v>518.0624861175321</v>
      </c>
      <c r="BA75" s="31">
        <v>521.46062776451083</v>
      </c>
      <c r="BB75" s="31">
        <v>527.29797299011545</v>
      </c>
      <c r="BC75" s="31">
        <v>527.96770751404404</v>
      </c>
      <c r="BD75" s="31">
        <v>535.32717665766836</v>
      </c>
      <c r="BE75" s="31">
        <v>542.93399093797063</v>
      </c>
      <c r="BF75" s="31">
        <v>542.5648758878508</v>
      </c>
      <c r="BG75" s="35" t="s">
        <v>91</v>
      </c>
    </row>
    <row r="76" spans="1:59" ht="42" x14ac:dyDescent="0.25">
      <c r="A76" s="33">
        <v>185.43351305926873</v>
      </c>
      <c r="B76" s="33">
        <v>192.75504136289771</v>
      </c>
      <c r="C76" s="33">
        <v>190.64201594535638</v>
      </c>
      <c r="D76" s="33">
        <v>195.2598626580141</v>
      </c>
      <c r="E76" s="33">
        <v>196.76914460297701</v>
      </c>
      <c r="F76" s="33">
        <v>204.14799926663059</v>
      </c>
      <c r="G76" s="33">
        <v>202.61601690349269</v>
      </c>
      <c r="H76" s="33">
        <v>197.8147019776992</v>
      </c>
      <c r="I76" s="33">
        <v>185.80631654952194</v>
      </c>
      <c r="J76" s="33">
        <v>185.14804405539115</v>
      </c>
      <c r="K76" s="33">
        <v>222.49690061113282</v>
      </c>
      <c r="L76" s="33">
        <v>228.13614818583545</v>
      </c>
      <c r="M76" s="33">
        <v>202.56361532138658</v>
      </c>
      <c r="N76" s="33">
        <v>211.21391371946504</v>
      </c>
      <c r="O76" s="33">
        <v>216.82864954944523</v>
      </c>
      <c r="P76" s="33">
        <v>224.39667999151808</v>
      </c>
      <c r="Q76" s="33">
        <v>222.60607173074811</v>
      </c>
      <c r="R76" s="33">
        <v>226.08448779450671</v>
      </c>
      <c r="S76" s="33">
        <v>229.36010395824832</v>
      </c>
      <c r="T76" s="33">
        <v>231.48175996901659</v>
      </c>
      <c r="U76" s="33">
        <v>241.456483556937</v>
      </c>
      <c r="V76" s="33">
        <v>245.25940160739651</v>
      </c>
      <c r="W76" s="33">
        <v>253.85292933897125</v>
      </c>
      <c r="X76" s="33">
        <v>260.83206139619671</v>
      </c>
      <c r="Y76" s="33">
        <v>258.47085302862183</v>
      </c>
      <c r="Z76" s="33">
        <v>259.43668968863403</v>
      </c>
      <c r="AA76" s="33">
        <v>263.77200284565856</v>
      </c>
      <c r="AB76" s="33">
        <v>266.69414326395901</v>
      </c>
      <c r="AC76" s="33">
        <v>268.77944880480101</v>
      </c>
      <c r="AD76" s="33">
        <v>269.99630853856445</v>
      </c>
      <c r="AE76" s="33">
        <v>271.9600969776132</v>
      </c>
      <c r="AF76" s="33">
        <v>272.62387167154816</v>
      </c>
      <c r="AG76" s="33">
        <v>273.42431227142981</v>
      </c>
      <c r="AH76" s="33">
        <v>273.74376081160113</v>
      </c>
      <c r="AI76" s="33">
        <v>275.3821208745365</v>
      </c>
      <c r="AJ76" s="33">
        <v>279.9576242418957</v>
      </c>
      <c r="AK76" s="33">
        <v>284.99036536046401</v>
      </c>
      <c r="AL76" s="33">
        <v>288.98282144852544</v>
      </c>
      <c r="AM76" s="33">
        <v>292.87799333218214</v>
      </c>
      <c r="AN76" s="33">
        <v>298.8564537309515</v>
      </c>
      <c r="AO76" s="33">
        <v>303.53245485925265</v>
      </c>
      <c r="AP76" s="33">
        <v>307.60458869353528</v>
      </c>
      <c r="AQ76" s="33">
        <v>309.91632592421013</v>
      </c>
      <c r="AR76" s="33">
        <v>312.05256143640639</v>
      </c>
      <c r="AS76" s="33">
        <v>304.57494623440004</v>
      </c>
      <c r="AT76" s="33">
        <v>303.95619409131928</v>
      </c>
      <c r="AU76" s="33">
        <v>303.39724351104411</v>
      </c>
      <c r="AV76" s="33">
        <v>307.7598647954635</v>
      </c>
      <c r="AW76" s="33">
        <v>312.89843815672265</v>
      </c>
      <c r="AX76" s="33">
        <v>316.63358545544787</v>
      </c>
      <c r="AY76" s="33">
        <v>318.30736210302814</v>
      </c>
      <c r="AZ76" s="33">
        <v>327.57087373060887</v>
      </c>
      <c r="BA76" s="33">
        <v>332.73457247887359</v>
      </c>
      <c r="BB76" s="33">
        <v>331.9853299153998</v>
      </c>
      <c r="BC76" s="33">
        <v>333.09906886110412</v>
      </c>
      <c r="BD76" s="33">
        <v>330.84627872092989</v>
      </c>
      <c r="BE76" s="33">
        <v>339.20944571321752</v>
      </c>
      <c r="BF76" s="33">
        <v>339.71062823878435</v>
      </c>
      <c r="BG76" s="36" t="s">
        <v>92</v>
      </c>
    </row>
    <row r="77" spans="1:59" ht="84.5" thickBot="1" x14ac:dyDescent="0.3">
      <c r="A77" s="31">
        <v>88.137735137130917</v>
      </c>
      <c r="B77" s="31">
        <v>87.137449207538367</v>
      </c>
      <c r="C77" s="31">
        <v>86.889342942998852</v>
      </c>
      <c r="D77" s="31">
        <v>86.39150471233188</v>
      </c>
      <c r="E77" s="31">
        <v>88.049534062094878</v>
      </c>
      <c r="F77" s="31">
        <v>88.131202816683995</v>
      </c>
      <c r="G77" s="31">
        <v>86.892095191046977</v>
      </c>
      <c r="H77" s="31">
        <v>92.042568749927128</v>
      </c>
      <c r="I77" s="31">
        <v>97.425520475178729</v>
      </c>
      <c r="J77" s="31">
        <v>103.73445871666294</v>
      </c>
      <c r="K77" s="31">
        <v>98.467462423203926</v>
      </c>
      <c r="L77" s="31">
        <v>101.03383140595612</v>
      </c>
      <c r="M77" s="31">
        <v>103.25001114679314</v>
      </c>
      <c r="N77" s="31">
        <v>105.12794436630681</v>
      </c>
      <c r="O77" s="31">
        <v>105.65915097509654</v>
      </c>
      <c r="P77" s="31">
        <v>101.21834368674442</v>
      </c>
      <c r="Q77" s="31">
        <v>96.874119127001521</v>
      </c>
      <c r="R77" s="31">
        <v>93.84958685061558</v>
      </c>
      <c r="S77" s="31">
        <v>91.360138279193848</v>
      </c>
      <c r="T77" s="31">
        <v>88.445009396293997</v>
      </c>
      <c r="U77" s="31">
        <v>90.980164045126884</v>
      </c>
      <c r="V77" s="31">
        <v>91.390927385432605</v>
      </c>
      <c r="W77" s="31">
        <v>90.770996148491434</v>
      </c>
      <c r="X77" s="31">
        <v>90.487243020684801</v>
      </c>
      <c r="Y77" s="31">
        <v>89.574469983600949</v>
      </c>
      <c r="Z77" s="31">
        <v>88.600358433905626</v>
      </c>
      <c r="AA77" s="31">
        <v>88.112820361657441</v>
      </c>
      <c r="AB77" s="31">
        <v>87.758708751335064</v>
      </c>
      <c r="AC77" s="31">
        <v>85.87476519506049</v>
      </c>
      <c r="AD77" s="31">
        <v>89.137153090994786</v>
      </c>
      <c r="AE77" s="31">
        <v>86.037042087376022</v>
      </c>
      <c r="AF77" s="31">
        <v>84.746788950615638</v>
      </c>
      <c r="AG77" s="31">
        <v>82.162739778561445</v>
      </c>
      <c r="AH77" s="31">
        <v>85.972268143768474</v>
      </c>
      <c r="AI77" s="31">
        <v>90.199800433828571</v>
      </c>
      <c r="AJ77" s="31">
        <v>100.04643675170978</v>
      </c>
      <c r="AK77" s="31">
        <v>117.28827113275705</v>
      </c>
      <c r="AL77" s="31">
        <v>125.72055521209985</v>
      </c>
      <c r="AM77" s="31">
        <v>134.70016439856209</v>
      </c>
      <c r="AN77" s="31">
        <v>142.05694667545123</v>
      </c>
      <c r="AO77" s="31">
        <v>142.14730173636823</v>
      </c>
      <c r="AP77" s="31">
        <v>139.38438591546284</v>
      </c>
      <c r="AQ77" s="31">
        <v>135.62938330998719</v>
      </c>
      <c r="AR77" s="31">
        <v>131.29309333433764</v>
      </c>
      <c r="AS77" s="31">
        <v>129.16372910822565</v>
      </c>
      <c r="AT77" s="31">
        <v>130.33337660295075</v>
      </c>
      <c r="AU77" s="31">
        <v>128.7932090535478</v>
      </c>
      <c r="AV77" s="31">
        <v>114.41396384176183</v>
      </c>
      <c r="AW77" s="31">
        <v>118.54733789413204</v>
      </c>
      <c r="AX77" s="31">
        <v>125.72158991377593</v>
      </c>
      <c r="AY77" s="31">
        <v>133.80440889656154</v>
      </c>
      <c r="AZ77" s="31">
        <v>138.71578701721631</v>
      </c>
      <c r="BA77" s="31">
        <v>144.38802763807311</v>
      </c>
      <c r="BB77" s="31">
        <v>145.64447641819072</v>
      </c>
      <c r="BC77" s="31">
        <v>146.50275354602925</v>
      </c>
      <c r="BD77" s="31">
        <v>147.83298435909856</v>
      </c>
      <c r="BE77" s="31">
        <v>148.68838919368355</v>
      </c>
      <c r="BF77" s="31">
        <v>149.54020366170158</v>
      </c>
      <c r="BG77" s="37" t="s">
        <v>93</v>
      </c>
    </row>
    <row r="78" spans="1:59" ht="21.5" thickBot="1" x14ac:dyDescent="0.3">
      <c r="A78" s="38">
        <v>9141.2429124326209</v>
      </c>
      <c r="B78" s="38">
        <v>9390.943584061104</v>
      </c>
      <c r="C78" s="38">
        <v>9179.0968423747017</v>
      </c>
      <c r="D78" s="38">
        <v>9852.5298878681078</v>
      </c>
      <c r="E78" s="38">
        <v>9556.0172844280623</v>
      </c>
      <c r="F78" s="38">
        <v>10189.114954200939</v>
      </c>
      <c r="G78" s="38">
        <v>10667.799164325435</v>
      </c>
      <c r="H78" s="38">
        <v>10802.870115926917</v>
      </c>
      <c r="I78" s="38">
        <v>10968.670686770487</v>
      </c>
      <c r="J78" s="38">
        <v>11059.001351966603</v>
      </c>
      <c r="K78" s="38">
        <v>10965.543382935755</v>
      </c>
      <c r="L78" s="38">
        <v>11177.671976228274</v>
      </c>
      <c r="M78" s="38">
        <v>10567.574431432216</v>
      </c>
      <c r="N78" s="38">
        <v>11255.258984411619</v>
      </c>
      <c r="O78" s="38">
        <v>11309.935320068913</v>
      </c>
      <c r="P78" s="38">
        <v>11409.45226272063</v>
      </c>
      <c r="Q78" s="38">
        <v>11067.435724284258</v>
      </c>
      <c r="R78" s="38">
        <v>11318.857494469377</v>
      </c>
      <c r="S78" s="38">
        <v>11447.927850508759</v>
      </c>
      <c r="T78" s="38">
        <v>11152.309248915963</v>
      </c>
      <c r="U78" s="38">
        <v>10933.226181656262</v>
      </c>
      <c r="V78" s="38">
        <v>11184.396800232918</v>
      </c>
      <c r="W78" s="38">
        <v>11343.135246906313</v>
      </c>
      <c r="X78" s="38">
        <v>11196.706658239607</v>
      </c>
      <c r="Y78" s="38">
        <v>11344.143399660046</v>
      </c>
      <c r="Z78" s="38">
        <v>11463.191163004354</v>
      </c>
      <c r="AA78" s="38">
        <v>11655.320410801809</v>
      </c>
      <c r="AB78" s="38">
        <v>11458.564936700472</v>
      </c>
      <c r="AC78" s="38">
        <v>10818.031661024155</v>
      </c>
      <c r="AD78" s="38">
        <v>11107.256785796861</v>
      </c>
      <c r="AE78" s="38">
        <v>11240.908121519478</v>
      </c>
      <c r="AF78" s="38">
        <v>11118.579259100119</v>
      </c>
      <c r="AG78" s="38">
        <v>10901.966855058079</v>
      </c>
      <c r="AH78" s="38">
        <v>11300.138350265235</v>
      </c>
      <c r="AI78" s="38">
        <v>11689.704856661325</v>
      </c>
      <c r="AJ78" s="38">
        <v>11568.776168888609</v>
      </c>
      <c r="AK78" s="38">
        <v>11225.895590703218</v>
      </c>
      <c r="AL78" s="38">
        <v>11455.057752749299</v>
      </c>
      <c r="AM78" s="38">
        <v>11774.348160984047</v>
      </c>
      <c r="AN78" s="38">
        <v>11982.776574066984</v>
      </c>
      <c r="AO78" s="38">
        <v>11519.707494789123</v>
      </c>
      <c r="AP78" s="38">
        <v>10564.127906174333</v>
      </c>
      <c r="AQ78" s="38">
        <v>11065.591361871093</v>
      </c>
      <c r="AR78" s="38">
        <v>11424.467297583349</v>
      </c>
      <c r="AS78" s="38">
        <v>10728.344669887711</v>
      </c>
      <c r="AT78" s="38">
        <v>11325.167932301994</v>
      </c>
      <c r="AU78" s="38">
        <v>11778.507042907127</v>
      </c>
      <c r="AV78" s="38">
        <v>11940.040086317889</v>
      </c>
      <c r="AW78" s="38">
        <v>11625.504156913132</v>
      </c>
      <c r="AX78" s="38">
        <v>12007.432224804932</v>
      </c>
      <c r="AY78" s="38">
        <v>12345.094206729347</v>
      </c>
      <c r="AZ78" s="38">
        <v>12215.570739939083</v>
      </c>
      <c r="BA78" s="38">
        <v>11588.556172064231</v>
      </c>
      <c r="BB78" s="38">
        <v>11696.47995630573</v>
      </c>
      <c r="BC78" s="38">
        <v>11861.329878001301</v>
      </c>
      <c r="BD78" s="38">
        <v>11788.922468694775</v>
      </c>
      <c r="BE78" s="38">
        <v>11250.466050024934</v>
      </c>
      <c r="BF78" s="38">
        <v>11484.369351405428</v>
      </c>
      <c r="BG78" s="39" t="s">
        <v>94</v>
      </c>
    </row>
    <row r="79" spans="1:59" ht="21.5" thickBot="1" x14ac:dyDescent="0.3">
      <c r="A79" s="40">
        <v>442.2052084108721</v>
      </c>
      <c r="B79" s="40">
        <v>439.61933309322734</v>
      </c>
      <c r="C79" s="40">
        <v>440.28811007012388</v>
      </c>
      <c r="D79" s="40">
        <v>442.61634842577695</v>
      </c>
      <c r="E79" s="40">
        <v>431.33655574910915</v>
      </c>
      <c r="F79" s="40">
        <v>425.73683505195993</v>
      </c>
      <c r="G79" s="40">
        <v>426.74292532863251</v>
      </c>
      <c r="H79" s="40">
        <v>425.58368387029844</v>
      </c>
      <c r="I79" s="40">
        <v>418.8282499999633</v>
      </c>
      <c r="J79" s="40">
        <v>417.49103086448594</v>
      </c>
      <c r="K79" s="40">
        <v>420.09910448296938</v>
      </c>
      <c r="L79" s="40">
        <v>428.78161465258114</v>
      </c>
      <c r="M79" s="40">
        <v>439.2338016516851</v>
      </c>
      <c r="N79" s="40">
        <v>443.22003680189374</v>
      </c>
      <c r="O79" s="40">
        <v>449.25422890460931</v>
      </c>
      <c r="P79" s="40">
        <v>456.83193264181176</v>
      </c>
      <c r="Q79" s="40">
        <v>454.05286525525446</v>
      </c>
      <c r="R79" s="40">
        <v>458.33047154591111</v>
      </c>
      <c r="S79" s="40">
        <v>462.3469142267657</v>
      </c>
      <c r="T79" s="40">
        <v>465.69083333586144</v>
      </c>
      <c r="U79" s="40">
        <v>474.50314598010897</v>
      </c>
      <c r="V79" s="40">
        <v>476.9800412807042</v>
      </c>
      <c r="W79" s="40">
        <v>475.81482612481364</v>
      </c>
      <c r="X79" s="40">
        <v>473.24650518684211</v>
      </c>
      <c r="Y79" s="40">
        <v>472.63086372925267</v>
      </c>
      <c r="Z79" s="40">
        <v>475.41978206716192</v>
      </c>
      <c r="AA79" s="40">
        <v>478.54863130425156</v>
      </c>
      <c r="AB79" s="40">
        <v>475.61972289933379</v>
      </c>
      <c r="AC79" s="40">
        <v>501.69628581263623</v>
      </c>
      <c r="AD79" s="40">
        <v>500.73271890574154</v>
      </c>
      <c r="AE79" s="40">
        <v>503.69890411960642</v>
      </c>
      <c r="AF79" s="40">
        <v>513.05167426675825</v>
      </c>
      <c r="AG79" s="40">
        <v>519.49760996011923</v>
      </c>
      <c r="AH79" s="40">
        <v>517.39018531993202</v>
      </c>
      <c r="AI79" s="40">
        <v>521.72771580746905</v>
      </c>
      <c r="AJ79" s="40">
        <v>517.81290404167976</v>
      </c>
      <c r="AK79" s="40">
        <v>521.70038206763763</v>
      </c>
      <c r="AL79" s="40">
        <v>514.98044098947787</v>
      </c>
      <c r="AM79" s="40">
        <v>521.80195205889584</v>
      </c>
      <c r="AN79" s="40">
        <v>504.88802519016923</v>
      </c>
      <c r="AO79" s="40">
        <v>510.93226556414851</v>
      </c>
      <c r="AP79" s="40">
        <v>523.45005540461148</v>
      </c>
      <c r="AQ79" s="40">
        <v>530.21862909636798</v>
      </c>
      <c r="AR79" s="40">
        <v>531.87355285818205</v>
      </c>
      <c r="AS79" s="40">
        <v>533.26189955351992</v>
      </c>
      <c r="AT79" s="40">
        <v>529.35360352962914</v>
      </c>
      <c r="AU79" s="40">
        <v>531.26837214879799</v>
      </c>
      <c r="AV79" s="40">
        <v>530.91660142989315</v>
      </c>
      <c r="AW79" s="40">
        <v>531.65021506423557</v>
      </c>
      <c r="AX79" s="40">
        <v>527.39494178338634</v>
      </c>
      <c r="AY79" s="40">
        <v>534.14157908221125</v>
      </c>
      <c r="AZ79" s="40">
        <v>533.61961744724681</v>
      </c>
      <c r="BA79" s="40">
        <v>539.29372282495797</v>
      </c>
      <c r="BB79" s="40">
        <v>540.93239085502807</v>
      </c>
      <c r="BC79" s="40">
        <v>545.96312229814498</v>
      </c>
      <c r="BD79" s="40">
        <v>545.96312229814498</v>
      </c>
      <c r="BE79" s="40">
        <v>545.83587789589944</v>
      </c>
      <c r="BF79" s="40">
        <v>542.29338399979099</v>
      </c>
      <c r="BG79" s="41" t="s">
        <v>95</v>
      </c>
    </row>
    <row r="80" spans="1:59" ht="21.5" thickBot="1" x14ac:dyDescent="0.3">
      <c r="A80" s="42">
        <v>8699.0377040217481</v>
      </c>
      <c r="B80" s="42">
        <v>8951.3242509678767</v>
      </c>
      <c r="C80" s="42">
        <v>8738.8087323045784</v>
      </c>
      <c r="D80" s="42">
        <v>9409.9135394423301</v>
      </c>
      <c r="E80" s="42">
        <v>9124.6807286789535</v>
      </c>
      <c r="F80" s="42">
        <v>9763.3781191489797</v>
      </c>
      <c r="G80" s="42">
        <v>10241.056238996804</v>
      </c>
      <c r="H80" s="42">
        <v>10377.286432056619</v>
      </c>
      <c r="I80" s="42">
        <v>10549.842436770523</v>
      </c>
      <c r="J80" s="42">
        <v>10641.510321102116</v>
      </c>
      <c r="K80" s="42">
        <v>10545.444278452786</v>
      </c>
      <c r="L80" s="42">
        <v>10748.890361575692</v>
      </c>
      <c r="M80" s="42">
        <v>10128.34062978053</v>
      </c>
      <c r="N80" s="42">
        <v>10812.038947609726</v>
      </c>
      <c r="O80" s="42">
        <v>10860.681091164304</v>
      </c>
      <c r="P80" s="42">
        <v>10952.620330078818</v>
      </c>
      <c r="Q80" s="42">
        <v>10613.382859029003</v>
      </c>
      <c r="R80" s="42">
        <v>10860.527022923467</v>
      </c>
      <c r="S80" s="42">
        <v>10985.580936281993</v>
      </c>
      <c r="T80" s="42">
        <v>10686.618415580102</v>
      </c>
      <c r="U80" s="42">
        <v>10458.723035676154</v>
      </c>
      <c r="V80" s="42">
        <v>10707.416758952215</v>
      </c>
      <c r="W80" s="42">
        <v>10867.3204207815</v>
      </c>
      <c r="X80" s="42">
        <v>10723.460153052765</v>
      </c>
      <c r="Y80" s="42">
        <v>10871.512535930793</v>
      </c>
      <c r="Z80" s="42">
        <v>10987.771380937193</v>
      </c>
      <c r="AA80" s="42">
        <v>11176.771779497558</v>
      </c>
      <c r="AB80" s="42">
        <v>10982.945213801138</v>
      </c>
      <c r="AC80" s="42">
        <v>10316.335375211518</v>
      </c>
      <c r="AD80" s="42">
        <v>10606.524066891119</v>
      </c>
      <c r="AE80" s="42">
        <v>10737.209217399872</v>
      </c>
      <c r="AF80" s="42">
        <v>10605.52758483336</v>
      </c>
      <c r="AG80" s="42">
        <v>10382.46924509796</v>
      </c>
      <c r="AH80" s="42">
        <v>10782.748164945304</v>
      </c>
      <c r="AI80" s="42">
        <v>11167.977140853856</v>
      </c>
      <c r="AJ80" s="42">
        <v>11050.963264846931</v>
      </c>
      <c r="AK80" s="42">
        <v>10704.19520863558</v>
      </c>
      <c r="AL80" s="42">
        <v>10940.07731175982</v>
      </c>
      <c r="AM80" s="42">
        <v>11252.546208925152</v>
      </c>
      <c r="AN80" s="42">
        <v>11477.888548876814</v>
      </c>
      <c r="AO80" s="42">
        <v>11008.775229224975</v>
      </c>
      <c r="AP80" s="42">
        <v>10040.677850769722</v>
      </c>
      <c r="AQ80" s="42">
        <v>10535.372732774726</v>
      </c>
      <c r="AR80" s="42">
        <v>10892.593744725167</v>
      </c>
      <c r="AS80" s="42">
        <v>10195.082770334191</v>
      </c>
      <c r="AT80" s="42">
        <v>10795.814328772365</v>
      </c>
      <c r="AU80" s="42">
        <v>11247.23867075833</v>
      </c>
      <c r="AV80" s="42">
        <v>11409.123484887996</v>
      </c>
      <c r="AW80" s="42">
        <v>11093.853941848896</v>
      </c>
      <c r="AX80" s="42">
        <v>11480.037283021546</v>
      </c>
      <c r="AY80" s="42">
        <v>11810.952627647135</v>
      </c>
      <c r="AZ80" s="42">
        <v>11681.951122491837</v>
      </c>
      <c r="BA80" s="42">
        <v>11049.262449239273</v>
      </c>
      <c r="BB80" s="42">
        <v>11155.547565450701</v>
      </c>
      <c r="BC80" s="42">
        <v>11315.366755703157</v>
      </c>
      <c r="BD80" s="42">
        <v>11242.95934639663</v>
      </c>
      <c r="BE80" s="42">
        <v>10704.630172129035</v>
      </c>
      <c r="BF80" s="42">
        <v>10942.075967405637</v>
      </c>
      <c r="BG80" s="43" t="s">
        <v>96</v>
      </c>
    </row>
    <row r="81" spans="1:59" ht="84.5" thickBot="1" x14ac:dyDescent="0.3">
      <c r="A81" s="44">
        <v>-421.30992313410042</v>
      </c>
      <c r="B81" s="44">
        <v>-757.77103144273951</v>
      </c>
      <c r="C81" s="44">
        <v>-959.13071812408555</v>
      </c>
      <c r="D81" s="44">
        <v>-581.75150497113884</v>
      </c>
      <c r="E81" s="44">
        <v>-477.004593023577</v>
      </c>
      <c r="F81" s="44">
        <v>-902.66013942536733</v>
      </c>
      <c r="G81" s="44">
        <v>-1179.4204359133357</v>
      </c>
      <c r="H81" s="44">
        <v>-683.14667333509874</v>
      </c>
      <c r="I81" s="44">
        <v>-583.38341349250686</v>
      </c>
      <c r="J81" s="44">
        <v>-1088.9231000725454</v>
      </c>
      <c r="K81" s="44">
        <v>-1350.3429261962599</v>
      </c>
      <c r="L81" s="44">
        <v>-796.04971493426308</v>
      </c>
      <c r="M81" s="44">
        <v>-609.43549836951081</v>
      </c>
      <c r="N81" s="44">
        <v>-1024.9575033487088</v>
      </c>
      <c r="O81" s="44">
        <v>-1281.796021285561</v>
      </c>
      <c r="P81" s="44">
        <v>-726.04044960734279</v>
      </c>
      <c r="Q81" s="44">
        <v>-635.45164858515534</v>
      </c>
      <c r="R81" s="44">
        <v>-1128.919990941022</v>
      </c>
      <c r="S81" s="44">
        <v>-1351.0086203210426</v>
      </c>
      <c r="T81" s="44">
        <v>-723.36218331312386</v>
      </c>
      <c r="U81" s="44">
        <v>-552.68741911381755</v>
      </c>
      <c r="V81" s="44">
        <v>-913.64332619104971</v>
      </c>
      <c r="W81" s="44">
        <v>-1102.3116735329463</v>
      </c>
      <c r="X81" s="44">
        <v>-647.9081892718981</v>
      </c>
      <c r="Y81" s="44">
        <v>-529.96696458013412</v>
      </c>
      <c r="Z81" s="44">
        <v>-942.32483056167803</v>
      </c>
      <c r="AA81" s="44">
        <v>-1180.9065374394256</v>
      </c>
      <c r="AB81" s="44">
        <v>-668.45237718560577</v>
      </c>
      <c r="AC81" s="44">
        <v>-546.56007890749856</v>
      </c>
      <c r="AD81" s="44">
        <v>-994.63953975025379</v>
      </c>
      <c r="AE81" s="44">
        <v>-1257.6580042085145</v>
      </c>
      <c r="AF81" s="44">
        <v>-687.13773970325235</v>
      </c>
      <c r="AG81" s="44">
        <v>-578.98093129377776</v>
      </c>
      <c r="AH81" s="44">
        <v>-991.77002943838659</v>
      </c>
      <c r="AI81" s="44">
        <v>-1259.3934075226039</v>
      </c>
      <c r="AJ81" s="44">
        <v>-710.559931981212</v>
      </c>
      <c r="AK81" s="44">
        <v>-536.2927728293962</v>
      </c>
      <c r="AL81" s="44">
        <v>-1021.4586810233682</v>
      </c>
      <c r="AM81" s="44">
        <v>-1309.780876846153</v>
      </c>
      <c r="AN81" s="44">
        <v>-761.73859555725915</v>
      </c>
      <c r="AO81" s="44">
        <v>-571.81279152735681</v>
      </c>
      <c r="AP81" s="44">
        <v>-1010.1242583571939</v>
      </c>
      <c r="AQ81" s="44">
        <v>-1335.0474053220285</v>
      </c>
      <c r="AR81" s="44">
        <v>-777.88105689526697</v>
      </c>
      <c r="AS81" s="44">
        <v>-624.99514317564319</v>
      </c>
      <c r="AT81" s="44">
        <v>-1141.8184805978176</v>
      </c>
      <c r="AU81" s="44">
        <v>-1404.4751109468302</v>
      </c>
      <c r="AV81" s="44">
        <v>-816.61812775986846</v>
      </c>
      <c r="AW81" s="44">
        <v>-638.41527335378748</v>
      </c>
      <c r="AX81" s="44">
        <v>-1144.6943294281618</v>
      </c>
      <c r="AY81" s="44">
        <v>-1420.6858658831227</v>
      </c>
      <c r="AZ81" s="44">
        <v>-879.92281984722058</v>
      </c>
      <c r="BA81" s="44">
        <v>-688.91672318869428</v>
      </c>
      <c r="BB81" s="44">
        <v>-1181.7650768034455</v>
      </c>
      <c r="BC81" s="44">
        <v>-1526.4244046677081</v>
      </c>
      <c r="BD81" s="44">
        <v>-911.31602404079422</v>
      </c>
      <c r="BE81" s="44">
        <v>-725.95286014520195</v>
      </c>
      <c r="BF81" s="44">
        <v>-1118.0916981291302</v>
      </c>
      <c r="BG81" s="45" t="s">
        <v>97</v>
      </c>
    </row>
    <row r="82" spans="1:59" ht="63.5" thickBot="1" x14ac:dyDescent="0.3">
      <c r="A82" s="46">
        <v>8277.7277808876479</v>
      </c>
      <c r="B82" s="46">
        <v>8193.5532195251362</v>
      </c>
      <c r="C82" s="46">
        <v>7779.6780141804929</v>
      </c>
      <c r="D82" s="46">
        <v>8828.1620344711919</v>
      </c>
      <c r="E82" s="46">
        <v>8647.6761356553761</v>
      </c>
      <c r="F82" s="46">
        <v>8860.7179797236131</v>
      </c>
      <c r="G82" s="46">
        <v>9061.6358030834672</v>
      </c>
      <c r="H82" s="46">
        <v>9694.1397587215197</v>
      </c>
      <c r="I82" s="46">
        <v>9966.4590232780156</v>
      </c>
      <c r="J82" s="46">
        <v>9552.5872210295711</v>
      </c>
      <c r="K82" s="46">
        <v>9195.1013522565263</v>
      </c>
      <c r="L82" s="46">
        <v>9952.840646641429</v>
      </c>
      <c r="M82" s="46">
        <v>9518.9051314110202</v>
      </c>
      <c r="N82" s="46">
        <v>9787.0814442610172</v>
      </c>
      <c r="O82" s="46">
        <v>9578.8850698787428</v>
      </c>
      <c r="P82" s="46">
        <v>10226.579880471476</v>
      </c>
      <c r="Q82" s="46">
        <v>9977.9312104438486</v>
      </c>
      <c r="R82" s="46">
        <v>9731.6070319824448</v>
      </c>
      <c r="S82" s="46">
        <v>9634.5723159609497</v>
      </c>
      <c r="T82" s="46">
        <v>9963.2562322669783</v>
      </c>
      <c r="U82" s="46">
        <v>9906.0356165623361</v>
      </c>
      <c r="V82" s="46">
        <v>9793.7734327611652</v>
      </c>
      <c r="W82" s="46">
        <v>9765.0087472485538</v>
      </c>
      <c r="X82" s="46">
        <v>10075.551963780867</v>
      </c>
      <c r="Y82" s="46">
        <v>10341.54557135066</v>
      </c>
      <c r="Z82" s="46">
        <v>10045.446550375515</v>
      </c>
      <c r="AA82" s="46">
        <v>9995.8652420581329</v>
      </c>
      <c r="AB82" s="46">
        <v>10314.492836615533</v>
      </c>
      <c r="AC82" s="46">
        <v>9769.7752963040202</v>
      </c>
      <c r="AD82" s="46">
        <v>9611.8845271408645</v>
      </c>
      <c r="AE82" s="46">
        <v>9479.5512131913565</v>
      </c>
      <c r="AF82" s="46">
        <v>9918.3898451301084</v>
      </c>
      <c r="AG82" s="46">
        <v>9803.4883138041823</v>
      </c>
      <c r="AH82" s="46">
        <v>9790.9781355069172</v>
      </c>
      <c r="AI82" s="46">
        <v>9908.583733331252</v>
      </c>
      <c r="AJ82" s="46">
        <v>10340.403332865719</v>
      </c>
      <c r="AK82" s="46">
        <v>10167.902435806183</v>
      </c>
      <c r="AL82" s="46">
        <v>9918.6186307364515</v>
      </c>
      <c r="AM82" s="46">
        <v>9942.7653320789996</v>
      </c>
      <c r="AN82" s="46">
        <v>10716.149953319555</v>
      </c>
      <c r="AO82" s="46">
        <v>10436.962437697619</v>
      </c>
      <c r="AP82" s="46">
        <v>9030.5535924125288</v>
      </c>
      <c r="AQ82" s="46">
        <v>9200.3253274526978</v>
      </c>
      <c r="AR82" s="46">
        <v>10114.7126878299</v>
      </c>
      <c r="AS82" s="46">
        <v>9570.0876271585475</v>
      </c>
      <c r="AT82" s="46">
        <v>9653.9958481745471</v>
      </c>
      <c r="AU82" s="46">
        <v>9842.7635598114994</v>
      </c>
      <c r="AV82" s="46">
        <v>10592.505357128128</v>
      </c>
      <c r="AW82" s="46">
        <v>10455.43866849511</v>
      </c>
      <c r="AX82" s="46">
        <v>10335.342953593383</v>
      </c>
      <c r="AY82" s="46">
        <v>10390.266761764013</v>
      </c>
      <c r="AZ82" s="46">
        <v>10802.028302644616</v>
      </c>
      <c r="BA82" s="46">
        <v>10360.345726050578</v>
      </c>
      <c r="BB82" s="46">
        <v>9973.7824886472554</v>
      </c>
      <c r="BC82" s="46">
        <v>9788.9423510354482</v>
      </c>
      <c r="BD82" s="46">
        <v>10331.643322355836</v>
      </c>
      <c r="BE82" s="46">
        <v>9978.6773119838326</v>
      </c>
      <c r="BF82" s="46">
        <v>9823.9842692765069</v>
      </c>
      <c r="BG82" s="47" t="s">
        <v>98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0BD9F-F255-410C-983B-37BF5061AFD8}">
  <dimension ref="A1:N64"/>
  <sheetViews>
    <sheetView workbookViewId="0">
      <selection activeCell="K2" sqref="K2:K8"/>
    </sheetView>
  </sheetViews>
  <sheetFormatPr defaultColWidth="10.90625" defaultRowHeight="12.5" x14ac:dyDescent="0.25"/>
  <sheetData>
    <row r="1" spans="1:14" ht="13" x14ac:dyDescent="0.25">
      <c r="A1" s="59" t="s">
        <v>170</v>
      </c>
      <c r="B1" s="59" t="s">
        <v>171</v>
      </c>
      <c r="C1" s="59" t="s">
        <v>172</v>
      </c>
      <c r="D1" s="59" t="s">
        <v>173</v>
      </c>
      <c r="E1" s="59" t="s">
        <v>174</v>
      </c>
      <c r="F1" s="59" t="s">
        <v>175</v>
      </c>
      <c r="G1" s="59" t="s">
        <v>176</v>
      </c>
      <c r="H1" s="59" t="s">
        <v>177</v>
      </c>
      <c r="I1" s="59" t="s">
        <v>178</v>
      </c>
      <c r="J1" s="59" t="s">
        <v>179</v>
      </c>
      <c r="K1" s="59" t="s">
        <v>180</v>
      </c>
      <c r="L1" s="59" t="s">
        <v>181</v>
      </c>
      <c r="M1" s="59" t="s">
        <v>182</v>
      </c>
      <c r="N1" s="59" t="s">
        <v>183</v>
      </c>
    </row>
    <row r="2" spans="1:14" x14ac:dyDescent="0.25">
      <c r="A2" s="58" t="s">
        <v>184</v>
      </c>
      <c r="B2" s="58">
        <v>77.703999999999994</v>
      </c>
      <c r="C2" s="58">
        <v>79.944999999999993</v>
      </c>
      <c r="D2" s="58">
        <v>756.827</v>
      </c>
      <c r="E2" s="58">
        <v>79.238</v>
      </c>
      <c r="F2" s="58">
        <v>773.93600000000004</v>
      </c>
      <c r="G2" s="58">
        <v>291</v>
      </c>
      <c r="H2" s="58">
        <v>416.87200000000001</v>
      </c>
      <c r="I2" s="58">
        <v>2.9729999999999999</v>
      </c>
      <c r="J2" s="58">
        <v>387.01499999999999</v>
      </c>
      <c r="K2" s="58">
        <v>0</v>
      </c>
      <c r="L2" s="58">
        <v>254.32599999999999</v>
      </c>
      <c r="M2" s="58">
        <v>0</v>
      </c>
      <c r="N2" s="58">
        <v>0</v>
      </c>
    </row>
    <row r="3" spans="1:14" x14ac:dyDescent="0.25">
      <c r="A3" s="58" t="s">
        <v>185</v>
      </c>
      <c r="B3" s="58">
        <v>76.701999999999998</v>
      </c>
      <c r="C3" s="58">
        <v>78.915000000000006</v>
      </c>
      <c r="D3" s="58">
        <v>747.07399999999996</v>
      </c>
      <c r="E3" s="58">
        <v>78.215999999999994</v>
      </c>
      <c r="F3" s="58">
        <v>763.96299999999997</v>
      </c>
      <c r="G3" s="58">
        <v>287.25</v>
      </c>
      <c r="H3" s="58">
        <v>474.60899999999998</v>
      </c>
      <c r="I3" s="58">
        <v>3.0190000000000001</v>
      </c>
      <c r="J3" s="58">
        <v>403.68700000000001</v>
      </c>
      <c r="K3" s="58">
        <v>0</v>
      </c>
      <c r="L3" s="58">
        <v>265.22300000000001</v>
      </c>
      <c r="M3" s="58">
        <v>0</v>
      </c>
      <c r="N3" s="58">
        <v>0</v>
      </c>
    </row>
    <row r="4" spans="1:14" x14ac:dyDescent="0.25">
      <c r="A4" s="58" t="s">
        <v>186</v>
      </c>
      <c r="B4" s="58">
        <v>76.581999999999994</v>
      </c>
      <c r="C4" s="58">
        <v>78.790999999999997</v>
      </c>
      <c r="D4" s="58">
        <v>745.904</v>
      </c>
      <c r="E4" s="58">
        <v>78.093999999999994</v>
      </c>
      <c r="F4" s="58">
        <v>762.76599999999996</v>
      </c>
      <c r="G4" s="58">
        <v>286.8</v>
      </c>
      <c r="H4" s="58">
        <v>453.01499999999999</v>
      </c>
      <c r="I4" s="58">
        <v>3.2029999999999998</v>
      </c>
      <c r="J4" s="58">
        <v>417.99700000000001</v>
      </c>
      <c r="K4" s="58">
        <v>0</v>
      </c>
      <c r="L4" s="58">
        <v>276.58</v>
      </c>
      <c r="M4" s="58">
        <v>0</v>
      </c>
      <c r="N4" s="58">
        <v>0</v>
      </c>
    </row>
    <row r="5" spans="1:14" x14ac:dyDescent="0.25">
      <c r="A5" s="58" t="s">
        <v>187</v>
      </c>
      <c r="B5" s="58">
        <v>76.569000000000003</v>
      </c>
      <c r="C5" s="58">
        <v>78.777000000000001</v>
      </c>
      <c r="D5" s="58">
        <v>745.774</v>
      </c>
      <c r="E5" s="58">
        <v>78.08</v>
      </c>
      <c r="F5" s="58">
        <v>762.63300000000004</v>
      </c>
      <c r="G5" s="58">
        <v>286.75</v>
      </c>
      <c r="H5" s="58">
        <v>458.92899999999997</v>
      </c>
      <c r="I5" s="58">
        <v>3.1269999999999998</v>
      </c>
      <c r="J5" s="58">
        <v>411.97399999999999</v>
      </c>
      <c r="K5" s="58">
        <v>0</v>
      </c>
      <c r="L5" s="58">
        <v>276.86599999999999</v>
      </c>
      <c r="M5" s="58">
        <v>0</v>
      </c>
      <c r="N5" s="58">
        <v>0</v>
      </c>
    </row>
    <row r="6" spans="1:14" x14ac:dyDescent="0.25">
      <c r="A6" s="58" t="s">
        <v>188</v>
      </c>
      <c r="B6" s="58">
        <v>77.102999999999994</v>
      </c>
      <c r="C6" s="58">
        <v>79.326999999999998</v>
      </c>
      <c r="D6" s="58">
        <v>750.97500000000002</v>
      </c>
      <c r="E6" s="58">
        <v>78.625</v>
      </c>
      <c r="F6" s="58">
        <v>767.952</v>
      </c>
      <c r="G6" s="58">
        <v>288.75</v>
      </c>
      <c r="H6" s="58">
        <v>430.36700000000002</v>
      </c>
      <c r="I6" s="58">
        <v>3.1120000000000001</v>
      </c>
      <c r="J6" s="58">
        <v>388.03699999999998</v>
      </c>
      <c r="K6" s="58">
        <v>0</v>
      </c>
      <c r="L6" s="58">
        <v>270.40300000000002</v>
      </c>
      <c r="M6" s="58">
        <v>0</v>
      </c>
      <c r="N6" s="58">
        <v>0</v>
      </c>
    </row>
    <row r="7" spans="1:14" x14ac:dyDescent="0.25">
      <c r="A7" s="58" t="s">
        <v>185</v>
      </c>
      <c r="B7" s="58">
        <v>77.576999999999998</v>
      </c>
      <c r="C7" s="58">
        <v>79.814999999999998</v>
      </c>
      <c r="D7" s="58">
        <v>755.59199999999998</v>
      </c>
      <c r="E7" s="58">
        <v>79.108999999999995</v>
      </c>
      <c r="F7" s="58">
        <v>772.673</v>
      </c>
      <c r="G7" s="58">
        <v>290.52499999999998</v>
      </c>
      <c r="H7" s="58">
        <v>436.71800000000002</v>
      </c>
      <c r="I7" s="58">
        <v>3.25</v>
      </c>
      <c r="J7" s="58">
        <v>359.13200000000001</v>
      </c>
      <c r="K7" s="58">
        <v>0</v>
      </c>
      <c r="L7" s="58">
        <v>266.44600000000003</v>
      </c>
      <c r="M7" s="58">
        <v>0</v>
      </c>
      <c r="N7" s="58">
        <v>0</v>
      </c>
    </row>
    <row r="8" spans="1:14" x14ac:dyDescent="0.25">
      <c r="A8" s="58" t="s">
        <v>186</v>
      </c>
      <c r="B8" s="58">
        <v>76.087999999999994</v>
      </c>
      <c r="C8" s="58">
        <v>78.283000000000001</v>
      </c>
      <c r="D8" s="58">
        <v>741.09199999999998</v>
      </c>
      <c r="E8" s="58">
        <v>77.59</v>
      </c>
      <c r="F8" s="58">
        <v>757.846</v>
      </c>
      <c r="G8" s="58">
        <v>284.95</v>
      </c>
      <c r="H8" s="58">
        <v>450.87599999999998</v>
      </c>
      <c r="I8" s="58">
        <v>3.383</v>
      </c>
      <c r="J8" s="58">
        <v>383.62799999999999</v>
      </c>
      <c r="K8" s="58">
        <v>0</v>
      </c>
      <c r="L8" s="58">
        <v>289.71600000000001</v>
      </c>
      <c r="M8" s="58">
        <v>0</v>
      </c>
      <c r="N8" s="58">
        <v>0</v>
      </c>
    </row>
    <row r="9" spans="1:14" x14ac:dyDescent="0.25">
      <c r="A9" s="9" t="s">
        <v>189</v>
      </c>
      <c r="B9" s="9">
        <v>74.992999999999995</v>
      </c>
      <c r="C9" s="9">
        <v>77.156999999999996</v>
      </c>
      <c r="D9" s="9">
        <v>730.42899999999997</v>
      </c>
      <c r="E9" s="9">
        <v>76.474000000000004</v>
      </c>
      <c r="F9" s="9">
        <v>746.94100000000003</v>
      </c>
      <c r="G9" s="9">
        <v>280.85000000000002</v>
      </c>
      <c r="H9" s="9">
        <v>434.58699999999999</v>
      </c>
      <c r="I9" s="9">
        <v>3.4037999999999999</v>
      </c>
      <c r="J9" s="9">
        <v>371.74700000000001</v>
      </c>
      <c r="K9" s="9">
        <v>279.3</v>
      </c>
      <c r="L9" s="9">
        <v>293.80700000000002</v>
      </c>
      <c r="M9" s="9">
        <v>41.414000000000001</v>
      </c>
      <c r="N9" s="9">
        <v>283.125</v>
      </c>
    </row>
    <row r="10" spans="1:14" x14ac:dyDescent="0.25">
      <c r="A10" s="9" t="s">
        <v>190</v>
      </c>
      <c r="B10" s="9">
        <v>74.031999999999996</v>
      </c>
      <c r="C10" s="9">
        <v>76.168000000000006</v>
      </c>
      <c r="D10" s="9">
        <v>721.06600000000003</v>
      </c>
      <c r="E10" s="9">
        <v>75.494</v>
      </c>
      <c r="F10" s="9">
        <v>737.36699999999996</v>
      </c>
      <c r="G10" s="9">
        <v>277.25</v>
      </c>
      <c r="H10" s="9">
        <v>443.988</v>
      </c>
      <c r="I10" s="9">
        <v>3.3931</v>
      </c>
      <c r="J10" s="9">
        <v>390.71499999999997</v>
      </c>
      <c r="K10" s="9">
        <v>283.90800000000002</v>
      </c>
      <c r="L10" s="9">
        <v>302.80700000000002</v>
      </c>
      <c r="M10" s="9">
        <v>43.427999999999997</v>
      </c>
      <c r="N10" s="9">
        <v>284.029</v>
      </c>
    </row>
    <row r="11" spans="1:14" x14ac:dyDescent="0.25">
      <c r="A11" s="9" t="s">
        <v>185</v>
      </c>
      <c r="B11" s="9">
        <v>73.323999999999998</v>
      </c>
      <c r="C11" s="9">
        <v>75.44</v>
      </c>
      <c r="D11" s="9">
        <v>714.17399999999998</v>
      </c>
      <c r="E11" s="9">
        <v>74.772000000000006</v>
      </c>
      <c r="F11" s="9">
        <v>730.31899999999996</v>
      </c>
      <c r="G11" s="9">
        <v>274.60000000000002</v>
      </c>
      <c r="H11" s="9">
        <v>438.577</v>
      </c>
      <c r="I11" s="9">
        <v>3.3982999999999999</v>
      </c>
      <c r="J11" s="9">
        <v>392.55399999999997</v>
      </c>
      <c r="K11" s="9">
        <v>278.62599999999998</v>
      </c>
      <c r="L11" s="9">
        <v>328.72399999999999</v>
      </c>
      <c r="M11" s="9">
        <v>42.631</v>
      </c>
      <c r="N11" s="9">
        <v>287.06700000000001</v>
      </c>
    </row>
    <row r="12" spans="1:14" x14ac:dyDescent="0.25">
      <c r="A12" s="9" t="s">
        <v>186</v>
      </c>
      <c r="B12" s="9">
        <v>73.617999999999995</v>
      </c>
      <c r="C12" s="9">
        <v>75.742000000000004</v>
      </c>
      <c r="D12" s="9">
        <v>717.03499999999997</v>
      </c>
      <c r="E12" s="9">
        <v>75.070999999999998</v>
      </c>
      <c r="F12" s="9">
        <v>733.245</v>
      </c>
      <c r="G12" s="9">
        <v>275.7</v>
      </c>
      <c r="H12" s="9">
        <v>430.56099999999998</v>
      </c>
      <c r="I12" s="9">
        <v>3.5998999999999999</v>
      </c>
      <c r="J12" s="9">
        <v>373.79399999999998</v>
      </c>
      <c r="K12" s="9">
        <v>268.779</v>
      </c>
      <c r="L12" s="9">
        <v>306.62299999999999</v>
      </c>
      <c r="M12" s="9">
        <v>40.701999999999998</v>
      </c>
      <c r="N12" s="9">
        <v>271.67500000000001</v>
      </c>
    </row>
    <row r="13" spans="1:14" x14ac:dyDescent="0.25">
      <c r="A13" s="9" t="s">
        <v>187</v>
      </c>
      <c r="B13" s="9">
        <v>74.206000000000003</v>
      </c>
      <c r="C13" s="9">
        <v>76.346000000000004</v>
      </c>
      <c r="D13" s="9">
        <v>722.75699999999995</v>
      </c>
      <c r="E13" s="9">
        <v>75.671000000000006</v>
      </c>
      <c r="F13" s="9">
        <v>739.096</v>
      </c>
      <c r="G13" s="9">
        <v>277.89999999999998</v>
      </c>
      <c r="H13" s="9">
        <v>435.15</v>
      </c>
      <c r="I13" s="9">
        <v>3.5714999999999999</v>
      </c>
      <c r="J13" s="9">
        <v>363.22899999999998</v>
      </c>
      <c r="K13" s="9">
        <v>272.58499999999998</v>
      </c>
      <c r="L13" s="9">
        <v>297.52199999999999</v>
      </c>
      <c r="M13" s="9">
        <v>40.561</v>
      </c>
      <c r="N13" s="9">
        <v>282.37400000000002</v>
      </c>
    </row>
    <row r="14" spans="1:14" x14ac:dyDescent="0.25">
      <c r="A14" s="9" t="s">
        <v>191</v>
      </c>
      <c r="B14" s="9">
        <v>74.138999999999996</v>
      </c>
      <c r="C14" s="9">
        <v>76.277000000000001</v>
      </c>
      <c r="D14" s="9">
        <v>722.10699999999997</v>
      </c>
      <c r="E14" s="9">
        <v>75.602000000000004</v>
      </c>
      <c r="F14" s="9">
        <v>738.43100000000004</v>
      </c>
      <c r="G14" s="9">
        <v>277.64999999999998</v>
      </c>
      <c r="H14" s="9">
        <v>443.14299999999997</v>
      </c>
      <c r="I14" s="9">
        <v>3.3475999999999999</v>
      </c>
      <c r="J14" s="9">
        <v>370.12099999999998</v>
      </c>
      <c r="K14" s="9">
        <v>278.72300000000001</v>
      </c>
      <c r="L14" s="9">
        <v>307.01600000000002</v>
      </c>
      <c r="M14" s="9">
        <v>41.604999999999997</v>
      </c>
      <c r="N14" s="9">
        <v>289.56099999999998</v>
      </c>
    </row>
    <row r="15" spans="1:14" x14ac:dyDescent="0.25">
      <c r="A15" s="9" t="s">
        <v>185</v>
      </c>
      <c r="B15" s="9">
        <v>74.832999999999998</v>
      </c>
      <c r="C15" s="9">
        <v>76.992000000000004</v>
      </c>
      <c r="D15" s="9">
        <v>728.86900000000003</v>
      </c>
      <c r="E15" s="9">
        <v>76.31</v>
      </c>
      <c r="F15" s="9">
        <v>745.346</v>
      </c>
      <c r="G15" s="9">
        <v>280.25</v>
      </c>
      <c r="H15" s="9">
        <v>438.12900000000002</v>
      </c>
      <c r="I15" s="9">
        <v>3.5259999999999998</v>
      </c>
      <c r="J15" s="9">
        <v>350.31299999999999</v>
      </c>
      <c r="K15" s="9">
        <v>273.57499999999999</v>
      </c>
      <c r="L15" s="9">
        <v>291.608</v>
      </c>
      <c r="M15" s="9">
        <v>39.676000000000002</v>
      </c>
      <c r="N15" s="9">
        <v>281.93200000000002</v>
      </c>
    </row>
    <row r="16" spans="1:14" x14ac:dyDescent="0.25">
      <c r="A16" s="9" t="s">
        <v>186</v>
      </c>
      <c r="B16" s="9">
        <v>75.033000000000001</v>
      </c>
      <c r="C16" s="9">
        <v>77.197999999999993</v>
      </c>
      <c r="D16" s="9">
        <v>730.81899999999996</v>
      </c>
      <c r="E16" s="9">
        <v>76.515000000000001</v>
      </c>
      <c r="F16" s="9">
        <v>747.34</v>
      </c>
      <c r="G16" s="9">
        <v>281</v>
      </c>
      <c r="H16" s="9">
        <v>454.15199999999999</v>
      </c>
      <c r="I16" s="9">
        <v>3.6158000000000001</v>
      </c>
      <c r="J16" s="9">
        <v>361.63299999999998</v>
      </c>
      <c r="K16" s="9">
        <v>286.28199999999998</v>
      </c>
      <c r="L16" s="9">
        <v>299.09500000000003</v>
      </c>
      <c r="M16" s="9">
        <v>42.69</v>
      </c>
      <c r="N16" s="9">
        <v>290.83499999999998</v>
      </c>
    </row>
    <row r="17" spans="1:14" x14ac:dyDescent="0.25">
      <c r="A17" s="9" t="s">
        <v>187</v>
      </c>
      <c r="B17" s="9">
        <v>75.072999999999993</v>
      </c>
      <c r="C17" s="9">
        <v>77.239000000000004</v>
      </c>
      <c r="D17" s="9">
        <v>731.20899999999995</v>
      </c>
      <c r="E17" s="9">
        <v>76.555000000000007</v>
      </c>
      <c r="F17" s="9">
        <v>747.73900000000003</v>
      </c>
      <c r="G17" s="9">
        <v>281.14999999999998</v>
      </c>
      <c r="H17" s="9">
        <v>453.73399999999998</v>
      </c>
      <c r="I17" s="9">
        <v>3.2759</v>
      </c>
      <c r="J17" s="9">
        <v>372.01799999999997</v>
      </c>
      <c r="K17" s="9">
        <v>283.24599999999998</v>
      </c>
      <c r="L17" s="9">
        <v>307.94099999999997</v>
      </c>
      <c r="M17" s="9">
        <v>43.198</v>
      </c>
      <c r="N17" s="9">
        <v>291.3</v>
      </c>
    </row>
    <row r="18" spans="1:14" x14ac:dyDescent="0.25">
      <c r="A18" t="s">
        <v>192</v>
      </c>
      <c r="B18">
        <v>76.061000000000007</v>
      </c>
      <c r="C18">
        <v>78.254999999999995</v>
      </c>
      <c r="D18">
        <v>740.83199999999999</v>
      </c>
      <c r="E18">
        <v>77.563000000000002</v>
      </c>
      <c r="F18">
        <v>757.58</v>
      </c>
      <c r="G18">
        <v>284.85000000000002</v>
      </c>
      <c r="H18">
        <v>431.66199999999998</v>
      </c>
      <c r="I18">
        <v>3.0030000000000001</v>
      </c>
      <c r="J18">
        <v>365.77600000000001</v>
      </c>
      <c r="K18">
        <v>280.00599999999997</v>
      </c>
      <c r="L18">
        <v>300.03199999999998</v>
      </c>
      <c r="M18">
        <v>43.853999999999999</v>
      </c>
      <c r="N18">
        <v>298.08100000000002</v>
      </c>
    </row>
    <row r="19" spans="1:14" x14ac:dyDescent="0.25">
      <c r="A19" t="s">
        <v>185</v>
      </c>
      <c r="B19">
        <v>76.075000000000003</v>
      </c>
      <c r="C19">
        <v>78.269000000000005</v>
      </c>
      <c r="D19">
        <v>740.96199999999999</v>
      </c>
      <c r="E19">
        <v>77.576999999999998</v>
      </c>
      <c r="F19">
        <v>757.71299999999997</v>
      </c>
      <c r="G19">
        <v>284.89999999999998</v>
      </c>
      <c r="H19">
        <v>439.33</v>
      </c>
      <c r="I19">
        <v>2.9125999999999999</v>
      </c>
      <c r="J19">
        <v>372.22199999999998</v>
      </c>
      <c r="K19">
        <v>271.16500000000002</v>
      </c>
      <c r="L19">
        <v>303.58600000000001</v>
      </c>
      <c r="M19">
        <v>42.411000000000001</v>
      </c>
      <c r="N19">
        <v>263.86</v>
      </c>
    </row>
    <row r="20" spans="1:14" x14ac:dyDescent="0.25">
      <c r="A20" t="s">
        <v>186</v>
      </c>
      <c r="B20">
        <v>75.540999999999997</v>
      </c>
      <c r="C20">
        <v>77.72</v>
      </c>
      <c r="D20">
        <v>735.76099999999997</v>
      </c>
      <c r="E20">
        <v>77.031999999999996</v>
      </c>
      <c r="F20">
        <v>752.39400000000001</v>
      </c>
      <c r="G20">
        <v>282.89999999999998</v>
      </c>
      <c r="H20">
        <v>454.91699999999997</v>
      </c>
      <c r="I20">
        <v>2.8637999999999999</v>
      </c>
      <c r="J20">
        <v>382.62200000000001</v>
      </c>
      <c r="K20">
        <v>274.16800000000001</v>
      </c>
      <c r="L20">
        <v>310.99900000000002</v>
      </c>
      <c r="M20">
        <v>44.052999999999997</v>
      </c>
      <c r="N20">
        <v>265.00700000000001</v>
      </c>
    </row>
    <row r="21" spans="1:14" x14ac:dyDescent="0.25">
      <c r="A21" t="s">
        <v>187</v>
      </c>
      <c r="B21">
        <v>75.367000000000004</v>
      </c>
      <c r="C21">
        <v>77.540999999999997</v>
      </c>
      <c r="D21">
        <v>734.07</v>
      </c>
      <c r="E21">
        <v>76.855000000000004</v>
      </c>
      <c r="F21">
        <v>750.66499999999996</v>
      </c>
      <c r="G21">
        <v>282.25</v>
      </c>
      <c r="H21">
        <v>465.19</v>
      </c>
      <c r="I21">
        <v>2.6838000000000002</v>
      </c>
      <c r="J21">
        <v>387.86799999999999</v>
      </c>
      <c r="K21">
        <v>263.66199999999998</v>
      </c>
      <c r="L21">
        <v>316.56599999999997</v>
      </c>
      <c r="M21">
        <v>43.356000000000002</v>
      </c>
      <c r="N21">
        <v>250.328</v>
      </c>
    </row>
    <row r="22" spans="1:14" x14ac:dyDescent="0.25">
      <c r="A22" t="s">
        <v>193</v>
      </c>
      <c r="B22">
        <v>75.167000000000002</v>
      </c>
      <c r="C22">
        <v>77.334999999999994</v>
      </c>
      <c r="D22">
        <v>732.12</v>
      </c>
      <c r="E22">
        <v>76.650999999999996</v>
      </c>
      <c r="F22">
        <v>748.67</v>
      </c>
      <c r="G22">
        <v>281.5</v>
      </c>
      <c r="H22">
        <v>466.79700000000003</v>
      </c>
      <c r="I22">
        <v>2.7564000000000002</v>
      </c>
      <c r="J22">
        <v>387.99099999999999</v>
      </c>
      <c r="K22">
        <v>253.69499999999999</v>
      </c>
      <c r="L22">
        <v>317.899</v>
      </c>
      <c r="M22">
        <v>43.569000000000003</v>
      </c>
      <c r="N22">
        <v>260.06400000000002</v>
      </c>
    </row>
    <row r="23" spans="1:14" x14ac:dyDescent="0.25">
      <c r="A23" t="s">
        <v>185</v>
      </c>
      <c r="B23">
        <v>75.274000000000001</v>
      </c>
      <c r="C23">
        <v>77.444999999999993</v>
      </c>
      <c r="D23">
        <v>733.16</v>
      </c>
      <c r="E23">
        <v>76.760000000000005</v>
      </c>
      <c r="F23">
        <v>749.73400000000004</v>
      </c>
      <c r="G23">
        <v>281.89999999999998</v>
      </c>
      <c r="H23">
        <v>478.86399999999998</v>
      </c>
      <c r="I23">
        <v>2.7702</v>
      </c>
      <c r="J23">
        <v>384.3</v>
      </c>
      <c r="K23">
        <v>263.01499999999999</v>
      </c>
      <c r="L23">
        <v>315.78399999999999</v>
      </c>
      <c r="M23">
        <v>41.844999999999999</v>
      </c>
      <c r="N23">
        <v>264.916</v>
      </c>
    </row>
    <row r="24" spans="1:14" x14ac:dyDescent="0.25">
      <c r="A24" t="s">
        <v>186</v>
      </c>
      <c r="B24">
        <v>76.915999999999997</v>
      </c>
      <c r="C24">
        <v>79.135000000000005</v>
      </c>
      <c r="D24">
        <v>749.15499999999997</v>
      </c>
      <c r="E24">
        <v>78.433999999999997</v>
      </c>
      <c r="F24">
        <v>766.09</v>
      </c>
      <c r="G24">
        <v>288.05</v>
      </c>
      <c r="H24">
        <v>468.096</v>
      </c>
      <c r="I24">
        <v>2.6358000000000001</v>
      </c>
      <c r="J24">
        <v>365.37700000000001</v>
      </c>
      <c r="K24">
        <v>258.387</v>
      </c>
      <c r="L24">
        <v>302.70100000000002</v>
      </c>
      <c r="M24">
        <v>39.631999999999998</v>
      </c>
      <c r="N24">
        <v>252.49</v>
      </c>
    </row>
    <row r="25" spans="1:14" x14ac:dyDescent="0.25">
      <c r="A25" t="s">
        <v>187</v>
      </c>
      <c r="B25">
        <v>78.183999999999997</v>
      </c>
      <c r="C25">
        <v>80.44</v>
      </c>
      <c r="D25">
        <v>761.50800000000004</v>
      </c>
      <c r="E25">
        <v>79.727999999999994</v>
      </c>
      <c r="F25">
        <v>778.72299999999996</v>
      </c>
      <c r="G25">
        <v>292.8</v>
      </c>
      <c r="H25">
        <v>455.94799999999998</v>
      </c>
      <c r="I25">
        <v>2.4339</v>
      </c>
      <c r="J25">
        <v>356.85</v>
      </c>
      <c r="K25">
        <v>251.83799999999999</v>
      </c>
      <c r="L25">
        <v>296.71699999999998</v>
      </c>
      <c r="M25">
        <v>37.427</v>
      </c>
      <c r="N25">
        <v>238.10499999999999</v>
      </c>
    </row>
    <row r="26" spans="1:14" x14ac:dyDescent="0.25">
      <c r="A26" s="9" t="s">
        <v>194</v>
      </c>
      <c r="B26" s="9">
        <v>80</v>
      </c>
      <c r="C26" s="9">
        <v>82.308000000000007</v>
      </c>
      <c r="D26" s="9">
        <v>779.19399999999996</v>
      </c>
      <c r="E26" s="9">
        <v>81.578999999999994</v>
      </c>
      <c r="F26" s="9">
        <v>796.80899999999997</v>
      </c>
      <c r="G26" s="9">
        <v>299.60000000000002</v>
      </c>
      <c r="H26" s="9">
        <v>445.73</v>
      </c>
      <c r="I26" s="9">
        <v>2.5148999999999999</v>
      </c>
      <c r="J26" s="9">
        <v>326.36900000000003</v>
      </c>
      <c r="K26" s="9">
        <v>237.608</v>
      </c>
      <c r="L26" s="9">
        <v>311.56400000000002</v>
      </c>
      <c r="M26" s="9">
        <v>34.901000000000003</v>
      </c>
      <c r="N26" s="9">
        <v>232.26499999999999</v>
      </c>
    </row>
    <row r="27" spans="1:14" x14ac:dyDescent="0.25">
      <c r="A27" s="9" t="s">
        <v>185</v>
      </c>
      <c r="B27" s="9">
        <v>80.694000000000003</v>
      </c>
      <c r="C27" s="9">
        <v>83.022000000000006</v>
      </c>
      <c r="D27" s="9">
        <v>785.95600000000002</v>
      </c>
      <c r="E27" s="9">
        <v>82.287000000000006</v>
      </c>
      <c r="F27" s="9">
        <v>803.72299999999996</v>
      </c>
      <c r="G27" s="9">
        <v>302.2</v>
      </c>
      <c r="H27" s="9">
        <v>475.95</v>
      </c>
      <c r="I27" s="9">
        <v>2.4392999999999998</v>
      </c>
      <c r="J27" s="9">
        <v>337.48200000000003</v>
      </c>
      <c r="K27" s="9">
        <v>245.392</v>
      </c>
      <c r="L27" s="9">
        <v>323.52</v>
      </c>
      <c r="M27" s="9">
        <v>36.405000000000001</v>
      </c>
      <c r="N27" s="9">
        <v>231.41</v>
      </c>
    </row>
    <row r="28" spans="1:14" x14ac:dyDescent="0.25">
      <c r="A28" s="9" t="s">
        <v>186</v>
      </c>
      <c r="B28" s="9">
        <v>80.733999999999995</v>
      </c>
      <c r="C28" s="9">
        <v>83.063000000000002</v>
      </c>
      <c r="D28" s="9">
        <v>786.346</v>
      </c>
      <c r="E28" s="9">
        <v>82.328000000000003</v>
      </c>
      <c r="F28" s="9">
        <v>804.12199999999996</v>
      </c>
      <c r="G28" s="9">
        <v>302.35000000000002</v>
      </c>
      <c r="H28" s="9">
        <v>459.60199999999998</v>
      </c>
      <c r="I28" s="9">
        <v>2.5133000000000001</v>
      </c>
      <c r="J28" s="9">
        <v>338.178</v>
      </c>
      <c r="K28" s="9">
        <v>226.89599999999999</v>
      </c>
      <c r="L28" s="9">
        <v>308.61500000000001</v>
      </c>
      <c r="M28" s="9">
        <v>35.939</v>
      </c>
      <c r="N28" s="9">
        <v>212.34</v>
      </c>
    </row>
    <row r="29" spans="1:14" x14ac:dyDescent="0.25">
      <c r="A29" s="9" t="s">
        <v>187</v>
      </c>
      <c r="B29" s="9">
        <v>80.988</v>
      </c>
      <c r="C29" s="9">
        <v>83.323999999999998</v>
      </c>
      <c r="D29" s="9">
        <v>788.81700000000001</v>
      </c>
      <c r="E29" s="9">
        <v>82.587000000000003</v>
      </c>
      <c r="F29" s="9">
        <v>806.649</v>
      </c>
      <c r="G29" s="9">
        <v>303.3</v>
      </c>
      <c r="H29" s="9">
        <v>452.053</v>
      </c>
      <c r="I29" s="9">
        <v>2.5207000000000002</v>
      </c>
      <c r="J29" s="9">
        <v>332.94799999999998</v>
      </c>
      <c r="K29" s="9">
        <v>218.55500000000001</v>
      </c>
      <c r="L29" s="9">
        <v>306.92200000000003</v>
      </c>
      <c r="M29" s="9">
        <v>36.247999999999998</v>
      </c>
      <c r="N29" s="9">
        <v>220.27199999999999</v>
      </c>
    </row>
    <row r="30" spans="1:14" x14ac:dyDescent="0.25">
      <c r="A30" s="9" t="s">
        <v>195</v>
      </c>
      <c r="B30" s="9">
        <v>80.680999999999997</v>
      </c>
      <c r="C30" s="9">
        <v>83.007999999999996</v>
      </c>
      <c r="D30" s="9">
        <v>785.82600000000002</v>
      </c>
      <c r="E30" s="9">
        <v>82.274000000000001</v>
      </c>
      <c r="F30" s="9">
        <v>803.59</v>
      </c>
      <c r="G30" s="9">
        <v>302.14999999999998</v>
      </c>
      <c r="H30" s="9">
        <v>430.08</v>
      </c>
      <c r="I30" s="9">
        <v>2.6600999999999999</v>
      </c>
      <c r="J30" s="9">
        <v>338.13600000000002</v>
      </c>
      <c r="K30" s="9">
        <v>228.988</v>
      </c>
      <c r="L30" s="9">
        <v>310.072</v>
      </c>
      <c r="M30" s="9">
        <v>36.457000000000001</v>
      </c>
      <c r="N30" s="9">
        <v>228.25899999999999</v>
      </c>
    </row>
    <row r="31" spans="1:14" x14ac:dyDescent="0.25">
      <c r="A31" s="9" t="s">
        <v>185</v>
      </c>
      <c r="B31" s="9">
        <v>80.573999999999998</v>
      </c>
      <c r="C31" s="9">
        <v>82.897999999999996</v>
      </c>
      <c r="D31" s="9">
        <v>784.78499999999997</v>
      </c>
      <c r="E31" s="9">
        <v>82.165000000000006</v>
      </c>
      <c r="F31" s="9">
        <v>802.52700000000004</v>
      </c>
      <c r="G31" s="9">
        <v>301.75</v>
      </c>
      <c r="H31" s="9">
        <v>401.81</v>
      </c>
      <c r="I31" s="9">
        <v>2.9592999999999998</v>
      </c>
      <c r="J31" s="9">
        <v>334.03699999999998</v>
      </c>
      <c r="K31" s="9">
        <v>232.24</v>
      </c>
      <c r="L31" s="9">
        <v>308.99599999999998</v>
      </c>
      <c r="M31" s="9">
        <v>35.481000000000002</v>
      </c>
      <c r="N31" s="9">
        <v>223.49100000000001</v>
      </c>
    </row>
    <row r="32" spans="1:14" x14ac:dyDescent="0.25">
      <c r="A32" s="9" t="s">
        <v>186</v>
      </c>
      <c r="B32" s="9">
        <v>80.466999999999999</v>
      </c>
      <c r="C32" s="9">
        <v>82.787999999999997</v>
      </c>
      <c r="D32" s="9">
        <v>783.745</v>
      </c>
      <c r="E32" s="9">
        <v>82.055999999999997</v>
      </c>
      <c r="F32" s="9">
        <v>801.46299999999997</v>
      </c>
      <c r="G32" s="9">
        <v>301.35000000000002</v>
      </c>
      <c r="H32" s="9">
        <v>391.83</v>
      </c>
      <c r="I32" s="9">
        <v>2.9933000000000001</v>
      </c>
      <c r="J32" s="9">
        <v>337.76799999999997</v>
      </c>
      <c r="K32" s="9">
        <v>227.89</v>
      </c>
      <c r="L32" s="9">
        <v>310.12700000000001</v>
      </c>
      <c r="M32" s="9">
        <v>35.048000000000002</v>
      </c>
      <c r="N32" s="9">
        <v>231.226</v>
      </c>
    </row>
    <row r="33" spans="1:14" x14ac:dyDescent="0.25">
      <c r="A33" s="9" t="s">
        <v>187</v>
      </c>
      <c r="B33" s="9">
        <v>81.748999999999995</v>
      </c>
      <c r="C33" s="9">
        <v>84.106999999999999</v>
      </c>
      <c r="D33" s="9">
        <v>796.22900000000004</v>
      </c>
      <c r="E33" s="9">
        <v>83.363</v>
      </c>
      <c r="F33" s="9">
        <v>814.22900000000004</v>
      </c>
      <c r="G33" s="9">
        <v>306.14999999999998</v>
      </c>
      <c r="H33" s="9">
        <v>376.16699999999997</v>
      </c>
      <c r="I33" s="9">
        <v>2.6027</v>
      </c>
      <c r="J33" s="9">
        <v>320.55399999999997</v>
      </c>
      <c r="K33" s="9">
        <v>225.566</v>
      </c>
      <c r="L33" s="9">
        <v>297.92700000000002</v>
      </c>
      <c r="M33" s="9">
        <v>33.212000000000003</v>
      </c>
      <c r="N33" s="9">
        <v>220.52</v>
      </c>
    </row>
    <row r="34" spans="1:14" x14ac:dyDescent="0.25">
      <c r="A34" t="s">
        <v>196</v>
      </c>
      <c r="B34">
        <v>81.322000000000003</v>
      </c>
      <c r="C34">
        <v>83.668000000000006</v>
      </c>
      <c r="D34">
        <v>792.06799999999998</v>
      </c>
      <c r="E34">
        <v>82.927000000000007</v>
      </c>
      <c r="F34">
        <v>809.97299999999996</v>
      </c>
      <c r="G34">
        <v>304.55</v>
      </c>
      <c r="H34">
        <v>378.00700000000001</v>
      </c>
      <c r="I34">
        <v>2.7393000000000001</v>
      </c>
      <c r="J34">
        <v>329.32499999999999</v>
      </c>
      <c r="K34">
        <v>227.43700000000001</v>
      </c>
      <c r="L34">
        <v>306.89800000000002</v>
      </c>
      <c r="M34">
        <v>34.482999999999997</v>
      </c>
      <c r="N34">
        <v>232.78299999999999</v>
      </c>
    </row>
    <row r="35" spans="1:14" x14ac:dyDescent="0.25">
      <c r="A35" t="s">
        <v>185</v>
      </c>
      <c r="B35">
        <v>80.960999999999999</v>
      </c>
      <c r="C35">
        <v>83.296999999999997</v>
      </c>
      <c r="D35">
        <v>788.55700000000002</v>
      </c>
      <c r="E35">
        <v>82.56</v>
      </c>
      <c r="F35">
        <v>806.38300000000004</v>
      </c>
      <c r="G35">
        <v>303.2</v>
      </c>
      <c r="H35">
        <v>388.85399999999998</v>
      </c>
      <c r="I35">
        <v>2.7046999999999999</v>
      </c>
      <c r="J35">
        <v>344.13200000000001</v>
      </c>
      <c r="K35">
        <v>230.57</v>
      </c>
      <c r="L35">
        <v>315.83300000000003</v>
      </c>
      <c r="M35">
        <v>35.262999999999998</v>
      </c>
      <c r="N35">
        <v>230.584</v>
      </c>
    </row>
    <row r="36" spans="1:14" x14ac:dyDescent="0.25">
      <c r="A36" t="s">
        <v>186</v>
      </c>
      <c r="B36">
        <v>80.680999999999997</v>
      </c>
      <c r="C36">
        <v>83.007999999999996</v>
      </c>
      <c r="D36">
        <v>785.82600000000002</v>
      </c>
      <c r="E36">
        <v>82.274000000000001</v>
      </c>
      <c r="F36">
        <v>803.59</v>
      </c>
      <c r="G36">
        <v>302.14999999999998</v>
      </c>
      <c r="H36">
        <v>404.23099999999999</v>
      </c>
      <c r="I36">
        <v>2.6726000000000001</v>
      </c>
      <c r="J36">
        <v>354.54300000000001</v>
      </c>
      <c r="K36">
        <v>241.797</v>
      </c>
      <c r="L36">
        <v>310.375</v>
      </c>
      <c r="M36">
        <v>37.017000000000003</v>
      </c>
      <c r="N36">
        <v>236.34200000000001</v>
      </c>
    </row>
    <row r="37" spans="1:14" x14ac:dyDescent="0.25">
      <c r="A37" t="s">
        <v>187</v>
      </c>
      <c r="B37">
        <v>80.614000000000004</v>
      </c>
      <c r="C37">
        <v>82.94</v>
      </c>
      <c r="D37">
        <v>785.17600000000004</v>
      </c>
      <c r="E37">
        <v>82.206000000000003</v>
      </c>
      <c r="F37">
        <v>802.92600000000004</v>
      </c>
      <c r="G37">
        <v>301.89999999999998</v>
      </c>
      <c r="H37">
        <v>403.88200000000001</v>
      </c>
      <c r="I37">
        <v>2.6655000000000002</v>
      </c>
      <c r="J37">
        <v>358.13</v>
      </c>
      <c r="K37">
        <v>237.988</v>
      </c>
      <c r="L37">
        <v>305.07299999999998</v>
      </c>
      <c r="M37">
        <v>36.152000000000001</v>
      </c>
      <c r="N37">
        <v>233.73099999999999</v>
      </c>
    </row>
    <row r="38" spans="1:14" x14ac:dyDescent="0.25">
      <c r="A38" t="s">
        <v>197</v>
      </c>
      <c r="B38">
        <v>79.933000000000007</v>
      </c>
      <c r="C38">
        <v>82.239000000000004</v>
      </c>
      <c r="D38">
        <v>778.54399999999998</v>
      </c>
      <c r="E38">
        <v>81.510999999999996</v>
      </c>
      <c r="F38">
        <v>796.14400000000001</v>
      </c>
      <c r="G38">
        <v>299.35000000000002</v>
      </c>
      <c r="H38">
        <v>424.673</v>
      </c>
      <c r="I38">
        <v>2.8353999999999999</v>
      </c>
      <c r="J38">
        <v>371.74799999999999</v>
      </c>
      <c r="K38">
        <v>232.49600000000001</v>
      </c>
      <c r="L38">
        <v>316.07</v>
      </c>
      <c r="M38">
        <v>36.406999999999996</v>
      </c>
      <c r="N38">
        <v>230.54400000000001</v>
      </c>
    </row>
    <row r="39" spans="1:14" x14ac:dyDescent="0.25">
      <c r="A39" t="s">
        <v>185</v>
      </c>
      <c r="B39">
        <v>80.760999999999996</v>
      </c>
      <c r="C39">
        <v>83.090999999999994</v>
      </c>
      <c r="D39">
        <v>786.60599999999999</v>
      </c>
      <c r="E39">
        <v>82.355000000000004</v>
      </c>
      <c r="F39">
        <v>804.38800000000003</v>
      </c>
      <c r="G39">
        <v>302.45</v>
      </c>
      <c r="H39">
        <v>399.97500000000002</v>
      </c>
      <c r="I39">
        <v>2.7509000000000001</v>
      </c>
      <c r="J39">
        <v>352.536</v>
      </c>
      <c r="K39">
        <v>227.13300000000001</v>
      </c>
      <c r="L39">
        <v>305.25799999999998</v>
      </c>
      <c r="M39">
        <v>34.051000000000002</v>
      </c>
      <c r="N39">
        <v>223.11699999999999</v>
      </c>
    </row>
    <row r="40" spans="1:14" x14ac:dyDescent="0.25">
      <c r="A40" t="s">
        <v>186</v>
      </c>
      <c r="B40">
        <v>80.774000000000001</v>
      </c>
      <c r="C40">
        <v>83.103999999999999</v>
      </c>
      <c r="D40">
        <v>786.73599999999999</v>
      </c>
      <c r="E40">
        <v>82.369</v>
      </c>
      <c r="F40">
        <v>804.52099999999996</v>
      </c>
      <c r="G40">
        <v>302.5</v>
      </c>
      <c r="H40">
        <v>398.65</v>
      </c>
      <c r="I40">
        <v>2.6783000000000001</v>
      </c>
      <c r="J40">
        <v>355.89100000000002</v>
      </c>
      <c r="K40">
        <v>233.68100000000001</v>
      </c>
      <c r="L40">
        <v>313.56900000000002</v>
      </c>
      <c r="M40">
        <v>34.344999999999999</v>
      </c>
      <c r="N40">
        <v>219.99299999999999</v>
      </c>
    </row>
    <row r="41" spans="1:14" x14ac:dyDescent="0.25">
      <c r="A41" t="s">
        <v>187</v>
      </c>
      <c r="B41">
        <v>81.055000000000007</v>
      </c>
      <c r="C41">
        <v>83.393000000000001</v>
      </c>
      <c r="D41">
        <v>789.46699999999998</v>
      </c>
      <c r="E41">
        <v>82.655000000000001</v>
      </c>
      <c r="F41">
        <v>807.31399999999996</v>
      </c>
      <c r="G41">
        <v>303.55</v>
      </c>
      <c r="H41">
        <v>384.476</v>
      </c>
      <c r="I41">
        <v>2.7374999999999998</v>
      </c>
      <c r="J41">
        <v>345.71300000000002</v>
      </c>
      <c r="K41">
        <v>223.39599999999999</v>
      </c>
      <c r="L41">
        <v>305.983</v>
      </c>
      <c r="M41">
        <v>33.506999999999998</v>
      </c>
      <c r="N41">
        <v>214.38200000000001</v>
      </c>
    </row>
    <row r="42" spans="1:14" x14ac:dyDescent="0.25">
      <c r="A42" t="s">
        <v>198</v>
      </c>
      <c r="B42">
        <v>81.135000000000005</v>
      </c>
      <c r="C42">
        <v>83.474999999999994</v>
      </c>
      <c r="D42">
        <v>790.24699999999996</v>
      </c>
      <c r="E42">
        <v>82.736999999999995</v>
      </c>
      <c r="F42">
        <v>808.11199999999997</v>
      </c>
      <c r="G42">
        <v>303.85000000000002</v>
      </c>
      <c r="H42">
        <v>400.733</v>
      </c>
      <c r="I42">
        <v>2.7477</v>
      </c>
      <c r="J42">
        <v>342.029</v>
      </c>
      <c r="K42">
        <v>226.88900000000001</v>
      </c>
      <c r="L42">
        <v>305.14699999999999</v>
      </c>
      <c r="M42">
        <v>32.817999999999998</v>
      </c>
      <c r="N42">
        <v>215.71799999999999</v>
      </c>
    </row>
    <row r="43" spans="1:14" x14ac:dyDescent="0.25">
      <c r="A43" t="s">
        <v>185</v>
      </c>
      <c r="B43">
        <v>80.947999999999993</v>
      </c>
      <c r="C43">
        <v>83.283000000000001</v>
      </c>
      <c r="D43">
        <v>788.42700000000002</v>
      </c>
      <c r="E43">
        <v>82.546000000000006</v>
      </c>
      <c r="F43">
        <v>806.25</v>
      </c>
      <c r="G43">
        <v>303.14999999999998</v>
      </c>
      <c r="H43">
        <v>384.40899999999999</v>
      </c>
      <c r="I43">
        <v>2.8207</v>
      </c>
      <c r="J43">
        <v>344.24200000000002</v>
      </c>
      <c r="K43">
        <v>229.964</v>
      </c>
      <c r="L43">
        <v>310.49299999999999</v>
      </c>
      <c r="M43">
        <v>32.61</v>
      </c>
      <c r="N43">
        <v>211.15899999999999</v>
      </c>
    </row>
    <row r="44" spans="1:14" x14ac:dyDescent="0.25">
      <c r="A44" t="s">
        <v>186</v>
      </c>
      <c r="B44">
        <v>81.147999999999996</v>
      </c>
      <c r="C44">
        <v>83.489000000000004</v>
      </c>
      <c r="D44">
        <v>790.37699999999995</v>
      </c>
      <c r="E44">
        <v>82.75</v>
      </c>
      <c r="F44">
        <v>808.245</v>
      </c>
      <c r="G44">
        <v>303.89999999999998</v>
      </c>
      <c r="H44">
        <v>376.10700000000003</v>
      </c>
      <c r="I44">
        <v>2.8226</v>
      </c>
      <c r="J44">
        <v>333.15</v>
      </c>
      <c r="K44">
        <v>229.35</v>
      </c>
      <c r="L44">
        <v>306.67500000000001</v>
      </c>
      <c r="M44">
        <v>31.207999999999998</v>
      </c>
      <c r="N44">
        <v>205.482</v>
      </c>
    </row>
    <row r="45" spans="1:14" x14ac:dyDescent="0.25">
      <c r="A45" t="s">
        <v>187</v>
      </c>
      <c r="B45">
        <v>80.947999999999993</v>
      </c>
      <c r="C45">
        <v>83.283000000000001</v>
      </c>
      <c r="D45">
        <v>788.42700000000002</v>
      </c>
      <c r="E45">
        <v>82.546000000000006</v>
      </c>
      <c r="F45">
        <v>806.25</v>
      </c>
      <c r="G45">
        <v>303.14999999999998</v>
      </c>
      <c r="H45">
        <v>396.53500000000003</v>
      </c>
      <c r="I45">
        <v>2.7704</v>
      </c>
      <c r="J45">
        <v>338.81599999999997</v>
      </c>
      <c r="K45">
        <v>231.80199999999999</v>
      </c>
      <c r="L45">
        <v>310.93900000000002</v>
      </c>
      <c r="M45">
        <v>32.494999999999997</v>
      </c>
      <c r="N45">
        <v>211.53800000000001</v>
      </c>
    </row>
    <row r="46" spans="1:14" x14ac:dyDescent="0.25">
      <c r="A46" t="s">
        <v>199</v>
      </c>
      <c r="B46">
        <v>82.283000000000001</v>
      </c>
      <c r="C46">
        <v>84.656999999999996</v>
      </c>
      <c r="D46">
        <v>801.43</v>
      </c>
      <c r="E46">
        <v>83.906999999999996</v>
      </c>
      <c r="F46">
        <v>819.548</v>
      </c>
      <c r="G46">
        <v>308.14999999999998</v>
      </c>
      <c r="H46">
        <v>383.78500000000003</v>
      </c>
      <c r="I46">
        <v>2.8557999999999999</v>
      </c>
      <c r="J46">
        <v>343.34100000000001</v>
      </c>
      <c r="K46">
        <v>220.28</v>
      </c>
      <c r="L46">
        <v>323.92500000000001</v>
      </c>
      <c r="M46">
        <v>31.123000000000001</v>
      </c>
      <c r="N46">
        <v>190.005</v>
      </c>
    </row>
    <row r="47" spans="1:14" x14ac:dyDescent="0.25">
      <c r="A47" t="s">
        <v>185</v>
      </c>
      <c r="B47">
        <v>82.19</v>
      </c>
      <c r="C47">
        <v>84.56</v>
      </c>
      <c r="D47">
        <v>800.52</v>
      </c>
      <c r="E47">
        <v>83.811999999999998</v>
      </c>
      <c r="F47">
        <v>818.61699999999996</v>
      </c>
      <c r="G47">
        <v>307.8</v>
      </c>
      <c r="H47">
        <v>379.779</v>
      </c>
      <c r="I47">
        <v>2.8706</v>
      </c>
      <c r="J47">
        <v>345.32100000000003</v>
      </c>
      <c r="K47">
        <v>224.83600000000001</v>
      </c>
      <c r="L47">
        <v>324.649</v>
      </c>
      <c r="M47">
        <v>32.985999999999997</v>
      </c>
      <c r="N47">
        <v>211.24299999999999</v>
      </c>
    </row>
    <row r="48" spans="1:14" x14ac:dyDescent="0.25">
      <c r="A48" t="s">
        <v>186</v>
      </c>
      <c r="B48">
        <v>81.816000000000003</v>
      </c>
      <c r="C48">
        <v>84.176000000000002</v>
      </c>
      <c r="D48">
        <v>796.87900000000002</v>
      </c>
      <c r="E48">
        <v>83.430999999999997</v>
      </c>
      <c r="F48">
        <v>814.89400000000001</v>
      </c>
      <c r="G48">
        <v>306.39999999999998</v>
      </c>
      <c r="H48">
        <v>391.334</v>
      </c>
      <c r="I48">
        <v>2.9085000000000001</v>
      </c>
      <c r="J48">
        <v>356.61900000000003</v>
      </c>
      <c r="K48">
        <v>229.03299999999999</v>
      </c>
      <c r="L48">
        <v>330.03</v>
      </c>
      <c r="M48">
        <v>33.591999999999999</v>
      </c>
      <c r="N48">
        <v>216.227</v>
      </c>
    </row>
    <row r="49" spans="1:14" x14ac:dyDescent="0.25">
      <c r="A49" t="s">
        <v>187</v>
      </c>
      <c r="B49">
        <v>81.067999999999998</v>
      </c>
      <c r="C49">
        <v>83.406999999999996</v>
      </c>
      <c r="D49">
        <v>789.59699999999998</v>
      </c>
      <c r="E49">
        <v>82.668999999999997</v>
      </c>
      <c r="F49">
        <v>807.447</v>
      </c>
      <c r="G49">
        <v>303.60000000000002</v>
      </c>
      <c r="H49">
        <v>409.572</v>
      </c>
      <c r="I49">
        <v>2.9283999999999999</v>
      </c>
      <c r="J49">
        <v>371.56099999999998</v>
      </c>
      <c r="K49">
        <v>236.661</v>
      </c>
      <c r="L49">
        <v>342.27699999999999</v>
      </c>
      <c r="M49">
        <v>36.758000000000003</v>
      </c>
      <c r="N49">
        <v>230.584</v>
      </c>
    </row>
    <row r="50" spans="1:14" x14ac:dyDescent="0.25">
      <c r="A50" t="s">
        <v>200</v>
      </c>
      <c r="B50">
        <v>80.694000000000003</v>
      </c>
      <c r="C50">
        <v>83.022000000000006</v>
      </c>
      <c r="D50">
        <v>785.95600000000002</v>
      </c>
      <c r="E50">
        <v>82.287000000000006</v>
      </c>
      <c r="F50">
        <v>803.72299999999996</v>
      </c>
      <c r="G50">
        <v>302.2</v>
      </c>
      <c r="H50">
        <v>416.416</v>
      </c>
      <c r="I50">
        <v>2.7593999999999999</v>
      </c>
      <c r="J50">
        <v>356.09699999999998</v>
      </c>
      <c r="K50">
        <v>239.58500000000001</v>
      </c>
      <c r="L50">
        <v>321.60899999999998</v>
      </c>
      <c r="M50">
        <v>34.905000000000001</v>
      </c>
      <c r="N50">
        <v>230.624</v>
      </c>
    </row>
    <row r="51" spans="1:14" x14ac:dyDescent="0.25">
      <c r="A51" t="s">
        <v>185</v>
      </c>
      <c r="B51">
        <v>80.387</v>
      </c>
      <c r="C51">
        <v>82.706000000000003</v>
      </c>
      <c r="D51">
        <v>782.96500000000003</v>
      </c>
      <c r="E51">
        <v>81.974000000000004</v>
      </c>
      <c r="F51">
        <v>800.66499999999996</v>
      </c>
      <c r="G51">
        <v>301.05</v>
      </c>
      <c r="H51">
        <v>418.113</v>
      </c>
      <c r="I51">
        <v>2.7210999999999999</v>
      </c>
      <c r="J51">
        <v>359.017</v>
      </c>
      <c r="K51">
        <v>244.637</v>
      </c>
      <c r="L51">
        <v>327.81599999999997</v>
      </c>
      <c r="M51">
        <v>35.414000000000001</v>
      </c>
      <c r="N51">
        <v>228.422</v>
      </c>
    </row>
    <row r="52" spans="1:14" x14ac:dyDescent="0.25">
      <c r="A52" t="s">
        <v>186</v>
      </c>
      <c r="B52">
        <v>80.427000000000007</v>
      </c>
      <c r="C52">
        <v>82.747</v>
      </c>
      <c r="D52">
        <v>783.35500000000002</v>
      </c>
      <c r="E52">
        <v>82.015000000000001</v>
      </c>
      <c r="F52">
        <v>801.06399999999996</v>
      </c>
      <c r="G52">
        <v>301.2</v>
      </c>
      <c r="H52">
        <v>412.9</v>
      </c>
      <c r="I52">
        <v>2.7090000000000001</v>
      </c>
      <c r="J52">
        <v>352.238</v>
      </c>
      <c r="K52">
        <v>238.92400000000001</v>
      </c>
      <c r="L52">
        <v>325.00700000000001</v>
      </c>
      <c r="M52">
        <v>34.595999999999997</v>
      </c>
      <c r="N52">
        <v>219.876</v>
      </c>
    </row>
    <row r="53" spans="1:14" x14ac:dyDescent="0.25">
      <c r="A53" t="s">
        <v>187</v>
      </c>
      <c r="B53">
        <v>80.801000000000002</v>
      </c>
      <c r="C53">
        <v>83.132000000000005</v>
      </c>
      <c r="D53">
        <v>786.99599999999998</v>
      </c>
      <c r="E53">
        <v>82.396000000000001</v>
      </c>
      <c r="F53">
        <v>804.78700000000003</v>
      </c>
      <c r="G53">
        <v>302.60000000000002</v>
      </c>
      <c r="H53">
        <v>406.43700000000001</v>
      </c>
      <c r="I53">
        <v>2.6349</v>
      </c>
      <c r="J53">
        <v>342.10500000000002</v>
      </c>
      <c r="K53">
        <v>236.03700000000001</v>
      </c>
      <c r="L53">
        <v>329.827</v>
      </c>
      <c r="M53">
        <v>33.402999999999999</v>
      </c>
      <c r="N53">
        <v>218.78</v>
      </c>
    </row>
    <row r="54" spans="1:14" x14ac:dyDescent="0.25">
      <c r="A54" t="s">
        <v>201</v>
      </c>
      <c r="B54">
        <v>81.186999999999998</v>
      </c>
      <c r="C54">
        <v>83.64</v>
      </c>
      <c r="D54">
        <v>791.80799999999999</v>
      </c>
      <c r="E54">
        <v>82.9</v>
      </c>
      <c r="F54">
        <v>809.53300000000002</v>
      </c>
      <c r="G54">
        <v>304.45</v>
      </c>
      <c r="H54">
        <v>398.89</v>
      </c>
      <c r="I54">
        <v>2.4706999999999999</v>
      </c>
      <c r="J54">
        <v>334.77300000000002</v>
      </c>
      <c r="K54">
        <v>243.27799999999999</v>
      </c>
      <c r="L54">
        <v>326.20800000000003</v>
      </c>
      <c r="M54">
        <v>32.113999999999997</v>
      </c>
      <c r="N54">
        <v>227.94200000000001</v>
      </c>
    </row>
    <row r="55" spans="1:14" x14ac:dyDescent="0.25">
      <c r="A55" t="s">
        <v>185</v>
      </c>
      <c r="B55">
        <v>81.680000000000007</v>
      </c>
      <c r="C55">
        <v>84.147999999999996</v>
      </c>
      <c r="D55">
        <v>796.61900000000003</v>
      </c>
      <c r="E55">
        <v>83.403999999999996</v>
      </c>
      <c r="F55">
        <v>814.452</v>
      </c>
      <c r="G55">
        <v>306.3</v>
      </c>
      <c r="H55">
        <v>375.983</v>
      </c>
      <c r="I55">
        <v>2.2637999999999998</v>
      </c>
      <c r="J55">
        <v>324.065</v>
      </c>
      <c r="K55">
        <v>238.15299999999999</v>
      </c>
      <c r="L55">
        <v>320.51499999999999</v>
      </c>
      <c r="M55">
        <v>30.361999999999998</v>
      </c>
      <c r="N55">
        <v>212.26599999999999</v>
      </c>
    </row>
    <row r="56" spans="1:14" x14ac:dyDescent="0.25">
      <c r="A56" t="s">
        <v>186</v>
      </c>
      <c r="B56">
        <v>82.813000000000002</v>
      </c>
      <c r="C56">
        <v>85.316000000000003</v>
      </c>
      <c r="D56">
        <v>807.67200000000003</v>
      </c>
      <c r="E56">
        <v>84.561000000000007</v>
      </c>
      <c r="F56">
        <v>825.75300000000004</v>
      </c>
      <c r="G56">
        <v>310.55</v>
      </c>
      <c r="H56">
        <v>335.02100000000002</v>
      </c>
      <c r="I56">
        <v>2.1496</v>
      </c>
      <c r="J56">
        <v>297.03199999999998</v>
      </c>
      <c r="K56">
        <v>225.72499999999999</v>
      </c>
      <c r="L56">
        <v>313.30700000000002</v>
      </c>
      <c r="M56">
        <v>27.204999999999998</v>
      </c>
      <c r="N56">
        <v>198.63200000000001</v>
      </c>
    </row>
    <row r="57" spans="1:14" x14ac:dyDescent="0.25">
      <c r="A57" t="s">
        <v>187</v>
      </c>
      <c r="B57">
        <v>81.680000000000007</v>
      </c>
      <c r="C57">
        <v>84.147999999999996</v>
      </c>
      <c r="D57">
        <v>796.61900000000003</v>
      </c>
      <c r="E57">
        <v>83.403999999999996</v>
      </c>
      <c r="F57">
        <v>814.452</v>
      </c>
      <c r="G57">
        <v>306.3</v>
      </c>
      <c r="H57">
        <v>368.02</v>
      </c>
      <c r="I57">
        <v>2.2841999999999998</v>
      </c>
      <c r="J57">
        <v>325.91899999999998</v>
      </c>
      <c r="K57">
        <v>226.33600000000001</v>
      </c>
      <c r="L57">
        <v>329.31900000000002</v>
      </c>
      <c r="M57">
        <v>29.254999999999999</v>
      </c>
      <c r="N57">
        <v>206.553</v>
      </c>
    </row>
    <row r="58" spans="1:14" x14ac:dyDescent="0.25">
      <c r="A58" t="s">
        <v>202</v>
      </c>
      <c r="B58">
        <v>81.706999999999994</v>
      </c>
      <c r="C58">
        <v>84.176000000000002</v>
      </c>
      <c r="D58">
        <v>796.87900000000002</v>
      </c>
      <c r="E58">
        <v>83.430999999999997</v>
      </c>
      <c r="F58">
        <v>814.71799999999996</v>
      </c>
      <c r="G58">
        <v>306.39999999999998</v>
      </c>
      <c r="H58">
        <v>377.39299999999997</v>
      </c>
      <c r="I58">
        <v>2.3227000000000002</v>
      </c>
      <c r="J58">
        <v>327.65800000000002</v>
      </c>
      <c r="K58">
        <v>224.089</v>
      </c>
      <c r="L58">
        <v>332.46499999999997</v>
      </c>
      <c r="M58">
        <v>29.254999999999999</v>
      </c>
      <c r="N58">
        <v>205.06200000000001</v>
      </c>
    </row>
    <row r="59" spans="1:14" x14ac:dyDescent="0.25">
      <c r="A59" t="s">
        <v>185</v>
      </c>
      <c r="B59">
        <v>81.8</v>
      </c>
      <c r="C59">
        <v>84.272000000000006</v>
      </c>
      <c r="D59">
        <v>797.78899999999999</v>
      </c>
      <c r="E59">
        <v>83.525999999999996</v>
      </c>
      <c r="F59">
        <v>815.64800000000002</v>
      </c>
      <c r="G59">
        <v>306.75</v>
      </c>
      <c r="H59">
        <v>391.505</v>
      </c>
      <c r="I59">
        <v>2.1655000000000002</v>
      </c>
      <c r="J59">
        <v>337.08800000000002</v>
      </c>
      <c r="K59">
        <v>233.04</v>
      </c>
      <c r="L59">
        <v>343.69799999999998</v>
      </c>
      <c r="M59">
        <v>28.785</v>
      </c>
      <c r="N59">
        <v>207.869</v>
      </c>
    </row>
    <row r="60" spans="1:14" x14ac:dyDescent="0.25">
      <c r="A60" t="s">
        <v>186</v>
      </c>
      <c r="B60">
        <v>82.373000000000005</v>
      </c>
      <c r="C60">
        <v>84.863</v>
      </c>
      <c r="D60">
        <v>803.38099999999997</v>
      </c>
      <c r="E60">
        <v>84.111999999999995</v>
      </c>
      <c r="F60">
        <v>821.36500000000001</v>
      </c>
      <c r="G60">
        <v>308.89999999999998</v>
      </c>
      <c r="H60">
        <v>376.858</v>
      </c>
      <c r="I60">
        <v>2.0748000000000002</v>
      </c>
      <c r="J60">
        <v>327.03199999999998</v>
      </c>
      <c r="K60">
        <v>229.256</v>
      </c>
      <c r="L60">
        <v>338.40899999999999</v>
      </c>
      <c r="M60">
        <v>27.91</v>
      </c>
      <c r="N60">
        <v>198.298</v>
      </c>
    </row>
    <row r="61" spans="1:14" x14ac:dyDescent="0.25">
      <c r="A61" t="s">
        <v>187</v>
      </c>
      <c r="B61">
        <v>81.906999999999996</v>
      </c>
      <c r="C61">
        <v>84.382000000000005</v>
      </c>
      <c r="D61">
        <v>798.83</v>
      </c>
      <c r="E61">
        <v>83.623999999999995</v>
      </c>
      <c r="F61">
        <v>816.71199999999999</v>
      </c>
      <c r="G61">
        <v>307.14999999999998</v>
      </c>
      <c r="H61">
        <v>390.971</v>
      </c>
      <c r="I61">
        <v>2.1535000000000002</v>
      </c>
      <c r="J61">
        <v>339.12400000000002</v>
      </c>
      <c r="K61">
        <v>232.857</v>
      </c>
      <c r="L61">
        <v>359.892</v>
      </c>
      <c r="M61">
        <v>30.731999999999999</v>
      </c>
      <c r="N61">
        <v>210.01400000000001</v>
      </c>
    </row>
    <row r="62" spans="1:14" x14ac:dyDescent="0.25">
      <c r="A62" t="s">
        <v>203</v>
      </c>
      <c r="B62">
        <v>81.972999999999999</v>
      </c>
      <c r="C62">
        <v>84.450999999999993</v>
      </c>
      <c r="D62">
        <v>799.48</v>
      </c>
      <c r="E62">
        <v>83.691999999999993</v>
      </c>
      <c r="F62">
        <v>817.37699999999995</v>
      </c>
      <c r="G62">
        <v>307.39999999999998</v>
      </c>
      <c r="H62">
        <v>387.86200000000002</v>
      </c>
      <c r="I62">
        <v>2.0261999999999998</v>
      </c>
      <c r="J62">
        <v>332.80700000000002</v>
      </c>
      <c r="K62">
        <v>226.12100000000001</v>
      </c>
      <c r="L62">
        <v>340.06299999999999</v>
      </c>
      <c r="M62">
        <v>28.998000000000001</v>
      </c>
      <c r="N62">
        <v>200.67099999999999</v>
      </c>
    </row>
    <row r="63" spans="1:14" x14ac:dyDescent="0.25">
      <c r="A63" t="s">
        <v>185</v>
      </c>
      <c r="B63">
        <v>81.747</v>
      </c>
      <c r="C63">
        <v>84.216999999999999</v>
      </c>
      <c r="D63">
        <v>797.26900000000001</v>
      </c>
      <c r="E63">
        <v>83.46</v>
      </c>
      <c r="F63">
        <v>815.11699999999996</v>
      </c>
      <c r="G63">
        <v>306.55</v>
      </c>
      <c r="H63">
        <v>388.935</v>
      </c>
      <c r="I63">
        <v>1.9179999999999999</v>
      </c>
      <c r="J63">
        <v>328.36099999999999</v>
      </c>
      <c r="K63">
        <v>224.47200000000001</v>
      </c>
      <c r="L63">
        <v>342.51400000000001</v>
      </c>
      <c r="M63">
        <v>29.161999999999999</v>
      </c>
      <c r="N63">
        <v>204.68299999999999</v>
      </c>
    </row>
    <row r="64" spans="1:14" x14ac:dyDescent="0.25">
      <c r="A64" t="s">
        <v>186</v>
      </c>
      <c r="B64">
        <v>81.332999999999998</v>
      </c>
      <c r="C64">
        <v>83.790999999999997</v>
      </c>
      <c r="D64">
        <v>793.23800000000006</v>
      </c>
      <c r="E64">
        <v>83.037999999999997</v>
      </c>
      <c r="F64">
        <v>810.995</v>
      </c>
      <c r="G64">
        <v>305</v>
      </c>
      <c r="H64">
        <v>406.88499999999999</v>
      </c>
      <c r="I64">
        <v>2.1057999999999999</v>
      </c>
      <c r="J64">
        <v>339.78500000000003</v>
      </c>
      <c r="K64">
        <v>226.42099999999999</v>
      </c>
      <c r="L64">
        <v>358.80200000000002</v>
      </c>
      <c r="M64">
        <v>29.983000000000001</v>
      </c>
      <c r="N64">
        <v>208.803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C54BE-0FB9-4DAE-A1F3-9E86237A36E0}">
  <dimension ref="A1:N64"/>
  <sheetViews>
    <sheetView workbookViewId="0">
      <selection activeCell="P51" sqref="P51"/>
    </sheetView>
  </sheetViews>
  <sheetFormatPr defaultColWidth="10.90625" defaultRowHeight="12.5" x14ac:dyDescent="0.25"/>
  <sheetData>
    <row r="1" spans="1:14" ht="13" x14ac:dyDescent="0.25">
      <c r="A1" s="59" t="s">
        <v>170</v>
      </c>
      <c r="B1" s="59" t="s">
        <v>171</v>
      </c>
      <c r="C1" s="59" t="s">
        <v>172</v>
      </c>
      <c r="D1" s="59" t="s">
        <v>173</v>
      </c>
      <c r="E1" s="59" t="s">
        <v>174</v>
      </c>
      <c r="F1" s="59" t="s">
        <v>175</v>
      </c>
      <c r="G1" s="59" t="s">
        <v>176</v>
      </c>
      <c r="H1" s="59" t="s">
        <v>177</v>
      </c>
      <c r="I1" s="59" t="s">
        <v>178</v>
      </c>
      <c r="J1" s="59" t="s">
        <v>179</v>
      </c>
      <c r="K1" s="59" t="s">
        <v>180</v>
      </c>
      <c r="L1" s="59" t="s">
        <v>181</v>
      </c>
      <c r="M1" s="59" t="s">
        <v>182</v>
      </c>
      <c r="N1" s="59" t="s">
        <v>183</v>
      </c>
    </row>
    <row r="2" spans="1:14" x14ac:dyDescent="0.25">
      <c r="A2" s="58" t="s">
        <v>184</v>
      </c>
      <c r="B2" s="3">
        <f>Ex!B2+Im!F2</f>
        <v>294.86</v>
      </c>
      <c r="C2" s="3">
        <f>Ex!C2+Im!G2</f>
        <v>72.05</v>
      </c>
      <c r="D2" s="3">
        <f>Ex!D2+Im!H2</f>
        <v>18.13</v>
      </c>
      <c r="E2" s="3">
        <f>Ex!E2+Im!I2</f>
        <v>211.89</v>
      </c>
      <c r="F2" s="3">
        <f>Ex!F2+Im!J2</f>
        <v>55.203841999999995</v>
      </c>
      <c r="G2" s="3">
        <f>Ex!G2+Im!K2</f>
        <v>592.48</v>
      </c>
      <c r="H2" s="3">
        <f>Ex!H2+Im!L2</f>
        <v>162.74</v>
      </c>
      <c r="I2" s="3">
        <f>Ex!I2+Im!M2</f>
        <v>418.92</v>
      </c>
      <c r="J2" s="3">
        <f>Ex!J2+Im!N2</f>
        <v>1033.012806</v>
      </c>
      <c r="K2" s="58">
        <v>0</v>
      </c>
      <c r="L2" s="3">
        <f>Ex!L2+Im!P2</f>
        <v>118.5</v>
      </c>
      <c r="M2" s="58">
        <v>0</v>
      </c>
      <c r="N2" s="58">
        <v>0</v>
      </c>
    </row>
    <row r="3" spans="1:14" x14ac:dyDescent="0.25">
      <c r="A3" s="58" t="s">
        <v>185</v>
      </c>
      <c r="B3" s="3">
        <f>Ex!B3+Im!F3</f>
        <v>338.01000000000005</v>
      </c>
      <c r="C3" s="3">
        <f>Ex!C3+Im!G3</f>
        <v>80.550000000000011</v>
      </c>
      <c r="D3" s="3">
        <f>Ex!D3+Im!H3</f>
        <v>21.020000000000003</v>
      </c>
      <c r="E3" s="3">
        <f>Ex!E3+Im!I3</f>
        <v>244.54</v>
      </c>
      <c r="F3" s="3">
        <f>Ex!F3+Im!J3</f>
        <v>62.363810000000001</v>
      </c>
      <c r="G3" s="3">
        <f>Ex!G3+Im!K3</f>
        <v>680.87</v>
      </c>
      <c r="H3" s="3">
        <f>Ex!H3+Im!L3</f>
        <v>186.86</v>
      </c>
      <c r="I3" s="3">
        <f>Ex!I3+Im!M3</f>
        <v>481.03</v>
      </c>
      <c r="J3" s="3">
        <f>Ex!J3+Im!N3</f>
        <v>1186.750976</v>
      </c>
      <c r="K3" s="58">
        <v>0</v>
      </c>
      <c r="L3" s="3">
        <f>Ex!L3+Im!P3</f>
        <v>135.96</v>
      </c>
      <c r="M3" s="58">
        <v>0</v>
      </c>
      <c r="N3" s="58">
        <v>0</v>
      </c>
    </row>
    <row r="4" spans="1:14" x14ac:dyDescent="0.25">
      <c r="A4" s="58" t="s">
        <v>186</v>
      </c>
      <c r="B4" s="3">
        <f>Ex!B4+Im!F4</f>
        <v>329.32000000000005</v>
      </c>
      <c r="C4" s="3">
        <f>Ex!C4+Im!G4</f>
        <v>75.789999999999992</v>
      </c>
      <c r="D4" s="3">
        <f>Ex!D4+Im!H4</f>
        <v>27.060000000000002</v>
      </c>
      <c r="E4" s="3">
        <f>Ex!E4+Im!I4</f>
        <v>253.87</v>
      </c>
      <c r="F4" s="3">
        <f>Ex!F4+Im!J4</f>
        <v>58.196535000000004</v>
      </c>
      <c r="G4" s="3">
        <f>Ex!G4+Im!K4</f>
        <v>653.72</v>
      </c>
      <c r="H4" s="3">
        <f>Ex!H4+Im!L4</f>
        <v>177.67</v>
      </c>
      <c r="I4" s="3">
        <f>Ex!I4+Im!M4</f>
        <v>454.72</v>
      </c>
      <c r="J4" s="3">
        <f>Ex!J4+Im!N4</f>
        <v>1132.5607870000001</v>
      </c>
      <c r="K4" s="58">
        <v>0</v>
      </c>
      <c r="L4" s="3">
        <f>Ex!L4+Im!P4</f>
        <v>126.41</v>
      </c>
      <c r="M4" s="58">
        <v>0</v>
      </c>
      <c r="N4" s="58">
        <v>0</v>
      </c>
    </row>
    <row r="5" spans="1:14" x14ac:dyDescent="0.25">
      <c r="A5" s="58" t="s">
        <v>187</v>
      </c>
      <c r="B5" s="3">
        <f>Ex!B5+Im!F5</f>
        <v>355.1</v>
      </c>
      <c r="C5" s="3">
        <f>Ex!C5+Im!G5</f>
        <v>89.52000000000001</v>
      </c>
      <c r="D5" s="3">
        <f>Ex!D5+Im!H5</f>
        <v>43.53</v>
      </c>
      <c r="E5" s="3">
        <f>Ex!E5+Im!I5</f>
        <v>300.39999999999998</v>
      </c>
      <c r="F5" s="3">
        <f>Ex!F5+Im!J5</f>
        <v>62.950727000000001</v>
      </c>
      <c r="G5" s="3">
        <f>Ex!G5+Im!K5</f>
        <v>669.65</v>
      </c>
      <c r="H5" s="3">
        <f>Ex!H5+Im!L5</f>
        <v>178.83</v>
      </c>
      <c r="I5" s="3">
        <f>Ex!I5+Im!M5</f>
        <v>450.75</v>
      </c>
      <c r="J5" s="3">
        <f>Ex!J5+Im!N5</f>
        <v>1145.752459</v>
      </c>
      <c r="K5" s="58">
        <v>0</v>
      </c>
      <c r="L5" s="3">
        <f>Ex!L5+Im!P5</f>
        <v>120.77</v>
      </c>
      <c r="M5" s="58">
        <v>0</v>
      </c>
      <c r="N5" s="58">
        <v>0</v>
      </c>
    </row>
    <row r="6" spans="1:14" x14ac:dyDescent="0.25">
      <c r="A6" s="58" t="s">
        <v>188</v>
      </c>
      <c r="B6" s="3">
        <f>Ex!B6+Im!F6</f>
        <v>366.73</v>
      </c>
      <c r="C6" s="3">
        <f>Ex!C6+Im!G6</f>
        <v>88.44</v>
      </c>
      <c r="D6" s="3">
        <f>Ex!D6+Im!H6</f>
        <v>66.760000000000005</v>
      </c>
      <c r="E6" s="3">
        <f>Ex!E6+Im!I6</f>
        <v>475.19</v>
      </c>
      <c r="F6" s="3">
        <f>Ex!F6+Im!J6</f>
        <v>75.251652000000007</v>
      </c>
      <c r="G6" s="3">
        <f>Ex!G6+Im!K6</f>
        <v>713.2</v>
      </c>
      <c r="H6" s="3">
        <f>Ex!H6+Im!L6</f>
        <v>176.82000000000002</v>
      </c>
      <c r="I6" s="3">
        <f>Ex!I6+Im!M6</f>
        <v>491.59999999999997</v>
      </c>
      <c r="J6" s="3">
        <f>Ex!J6+Im!N6</f>
        <v>1268.052013</v>
      </c>
      <c r="K6" s="58">
        <v>0</v>
      </c>
      <c r="L6" s="3">
        <f>Ex!L6+Im!P6</f>
        <v>100.71</v>
      </c>
      <c r="M6" s="58">
        <v>0</v>
      </c>
      <c r="N6" s="58">
        <v>0</v>
      </c>
    </row>
    <row r="7" spans="1:14" x14ac:dyDescent="0.25">
      <c r="A7" s="58" t="s">
        <v>185</v>
      </c>
      <c r="B7" s="3">
        <f>Ex!B7+Im!F7</f>
        <v>383.63</v>
      </c>
      <c r="C7" s="3">
        <f>Ex!C7+Im!G7</f>
        <v>106.27</v>
      </c>
      <c r="D7" s="3">
        <f>Ex!D7+Im!H7</f>
        <v>76.88</v>
      </c>
      <c r="E7" s="3">
        <f>Ex!E7+Im!I7</f>
        <v>563.23</v>
      </c>
      <c r="F7" s="3">
        <f>Ex!F7+Im!J7</f>
        <v>92.133445999999992</v>
      </c>
      <c r="G7" s="3">
        <f>Ex!G7+Im!K7</f>
        <v>752.44999999999993</v>
      </c>
      <c r="H7" s="3">
        <f>Ex!H7+Im!L7</f>
        <v>183.29</v>
      </c>
      <c r="I7" s="3">
        <f>Ex!I7+Im!M7</f>
        <v>533.76</v>
      </c>
      <c r="J7" s="3">
        <f>Ex!J7+Im!N7</f>
        <v>1372.4982360000001</v>
      </c>
      <c r="K7" s="58">
        <v>0</v>
      </c>
      <c r="L7" s="3">
        <f>Ex!L7+Im!P7</f>
        <v>98.29</v>
      </c>
      <c r="M7" s="58">
        <v>0</v>
      </c>
      <c r="N7" s="58">
        <v>0</v>
      </c>
    </row>
    <row r="8" spans="1:14" x14ac:dyDescent="0.25">
      <c r="A8" s="58" t="s">
        <v>186</v>
      </c>
      <c r="B8" s="3">
        <f>Ex!B8+Im!F8</f>
        <v>348.61</v>
      </c>
      <c r="C8" s="3">
        <f>Ex!C8+Im!G8</f>
        <v>109.32000000000001</v>
      </c>
      <c r="D8" s="3">
        <f>Ex!D8+Im!H8</f>
        <v>72.209999999999994</v>
      </c>
      <c r="E8" s="3">
        <f>Ex!E8+Im!I8</f>
        <v>504.39</v>
      </c>
      <c r="F8" s="3">
        <f>Ex!F8+Im!J8</f>
        <v>88.091206999999997</v>
      </c>
      <c r="G8" s="3">
        <f>Ex!G8+Im!K8</f>
        <v>668.5</v>
      </c>
      <c r="H8" s="3">
        <f>Ex!H8+Im!L8</f>
        <v>164.97</v>
      </c>
      <c r="I8" s="3">
        <f>Ex!I8+Im!M8</f>
        <v>476.21999999999997</v>
      </c>
      <c r="J8" s="3">
        <f>Ex!J8+Im!N8</f>
        <v>1223.051332</v>
      </c>
      <c r="K8" s="58">
        <v>0</v>
      </c>
      <c r="L8" s="3">
        <f>Ex!L8+Im!P8</f>
        <v>89.57</v>
      </c>
      <c r="M8" s="58">
        <v>0</v>
      </c>
      <c r="N8" s="58">
        <v>0</v>
      </c>
    </row>
    <row r="9" spans="1:14" x14ac:dyDescent="0.25">
      <c r="A9" s="9" t="s">
        <v>189</v>
      </c>
      <c r="B9" s="3">
        <f>Ex!B9+Im!F9</f>
        <v>439.25</v>
      </c>
      <c r="C9" s="3">
        <f>Ex!C9+Im!G9</f>
        <v>120.69</v>
      </c>
      <c r="D9" s="3">
        <f>Ex!D9+Im!H9</f>
        <v>95.56</v>
      </c>
      <c r="E9" s="3">
        <f>Ex!E9+Im!I9</f>
        <v>655.97</v>
      </c>
      <c r="F9" s="3">
        <f>Ex!F9+Im!J9</f>
        <v>104.282398</v>
      </c>
      <c r="G9" s="3">
        <f>Ex!G9+Im!K9</f>
        <v>860.83999999999992</v>
      </c>
      <c r="H9" s="3">
        <f>Ex!H9+Im!L9</f>
        <v>214.38</v>
      </c>
      <c r="I9" s="3">
        <f>Ex!I9+Im!M9</f>
        <v>616.49</v>
      </c>
      <c r="J9" s="3">
        <f>Ex!J9+Im!N9</f>
        <v>1580.6068089999999</v>
      </c>
      <c r="K9" s="3">
        <f>Ex!K9+Im!O9</f>
        <v>99.54</v>
      </c>
      <c r="L9" s="3">
        <f>Ex!L9+Im!P9</f>
        <v>118.95</v>
      </c>
      <c r="M9" s="3">
        <f>Ex!M9+Im!Q9</f>
        <v>34.21</v>
      </c>
      <c r="N9" s="3">
        <f>Ex!N9+Im!R9</f>
        <v>176.07</v>
      </c>
    </row>
    <row r="10" spans="1:14" x14ac:dyDescent="0.25">
      <c r="A10" s="9" t="s">
        <v>190</v>
      </c>
      <c r="B10" s="3">
        <f>Ex!B10+Im!F10</f>
        <v>408.03999999999996</v>
      </c>
      <c r="C10" s="3">
        <f>Ex!C10+Im!G10</f>
        <v>126.44999999999999</v>
      </c>
      <c r="D10" s="3">
        <f>Ex!D10+Im!H10</f>
        <v>93.18</v>
      </c>
      <c r="E10" s="3">
        <f>Ex!E10+Im!I10</f>
        <v>603.41</v>
      </c>
      <c r="F10" s="3">
        <f>Ex!F10+Im!J10</f>
        <v>103.315191</v>
      </c>
      <c r="G10" s="3">
        <f>Ex!G10+Im!K10</f>
        <v>782.07999999999993</v>
      </c>
      <c r="H10" s="3">
        <f>Ex!H10+Im!L10</f>
        <v>198.37</v>
      </c>
      <c r="I10" s="3">
        <f>Ex!I10+Im!M10</f>
        <v>563.83000000000004</v>
      </c>
      <c r="J10" s="3">
        <f>Ex!J10+Im!N10</f>
        <v>1442.7821649999998</v>
      </c>
      <c r="K10" s="3">
        <f>Ex!K10+Im!O10</f>
        <v>91.52</v>
      </c>
      <c r="L10" s="3">
        <f>Ex!L10+Im!P10</f>
        <v>112.25</v>
      </c>
      <c r="M10" s="3">
        <f>Ex!M10+Im!Q10</f>
        <v>32.86</v>
      </c>
      <c r="N10" s="3">
        <f>Ex!N10+Im!R10</f>
        <v>158.86000000000001</v>
      </c>
    </row>
    <row r="11" spans="1:14" x14ac:dyDescent="0.25">
      <c r="A11" s="9" t="s">
        <v>185</v>
      </c>
      <c r="B11" s="3">
        <f>Ex!B11+Im!F11</f>
        <v>419.45</v>
      </c>
      <c r="C11" s="3">
        <f>Ex!C11+Im!G11</f>
        <v>129.28</v>
      </c>
      <c r="D11" s="3">
        <f>Ex!D11+Im!H11</f>
        <v>101.50999999999999</v>
      </c>
      <c r="E11" s="3">
        <f>Ex!E11+Im!I11</f>
        <v>628.68999999999994</v>
      </c>
      <c r="F11" s="3">
        <f>Ex!F11+Im!J11</f>
        <v>105.27676199999999</v>
      </c>
      <c r="G11" s="3">
        <f>Ex!G11+Im!K11</f>
        <v>803.4</v>
      </c>
      <c r="H11" s="3">
        <f>Ex!H11+Im!L11</f>
        <v>207.34</v>
      </c>
      <c r="I11" s="3">
        <f>Ex!I11+Im!M11</f>
        <v>583.65</v>
      </c>
      <c r="J11" s="3">
        <f>Ex!J11+Im!N11</f>
        <v>1490.0344909999999</v>
      </c>
      <c r="K11" s="3">
        <f>Ex!K11+Im!O11</f>
        <v>95.3</v>
      </c>
      <c r="L11" s="3">
        <f>Ex!L11+Im!P11</f>
        <v>120.26</v>
      </c>
      <c r="M11" s="3">
        <f>Ex!M11+Im!Q11</f>
        <v>35.86</v>
      </c>
      <c r="N11" s="3">
        <f>Ex!N11+Im!R11</f>
        <v>161.91</v>
      </c>
    </row>
    <row r="12" spans="1:14" x14ac:dyDescent="0.25">
      <c r="A12" s="9" t="s">
        <v>186</v>
      </c>
      <c r="B12" s="3">
        <f>Ex!B12+Im!F12</f>
        <v>391.14</v>
      </c>
      <c r="C12" s="3">
        <f>Ex!C12+Im!G12</f>
        <v>124.74000000000001</v>
      </c>
      <c r="D12" s="3">
        <f>Ex!D12+Im!H12</f>
        <v>101.36</v>
      </c>
      <c r="E12" s="3">
        <f>Ex!E12+Im!I12</f>
        <v>591.9</v>
      </c>
      <c r="F12" s="3">
        <f>Ex!F12+Im!J12</f>
        <v>98.991717999999992</v>
      </c>
      <c r="G12" s="3">
        <f>Ex!G12+Im!K12</f>
        <v>742.71999999999991</v>
      </c>
      <c r="H12" s="3">
        <f>Ex!H12+Im!L12</f>
        <v>196.2</v>
      </c>
      <c r="I12" s="3">
        <f>Ex!I12+Im!M12</f>
        <v>544.93999999999994</v>
      </c>
      <c r="J12" s="3">
        <f>Ex!J12+Im!N12</f>
        <v>1387.108185</v>
      </c>
      <c r="K12" s="3">
        <f>Ex!K12+Im!O12</f>
        <v>89.66</v>
      </c>
      <c r="L12" s="3">
        <f>Ex!L12+Im!P12</f>
        <v>117.16</v>
      </c>
      <c r="M12" s="3">
        <f>Ex!M12+Im!Q12</f>
        <v>35.700000000000003</v>
      </c>
      <c r="N12" s="3">
        <f>Ex!N12+Im!R12</f>
        <v>148.11000000000001</v>
      </c>
    </row>
    <row r="13" spans="1:14" x14ac:dyDescent="0.25">
      <c r="A13" s="9" t="s">
        <v>187</v>
      </c>
      <c r="B13" s="3">
        <f>Ex!B13+Im!F13</f>
        <v>407.36</v>
      </c>
      <c r="C13" s="3">
        <f>Ex!C13+Im!G13</f>
        <v>125.34</v>
      </c>
      <c r="D13" s="3">
        <f>Ex!D13+Im!H13</f>
        <v>114.75</v>
      </c>
      <c r="E13" s="3">
        <f>Ex!E13+Im!I13</f>
        <v>632.76</v>
      </c>
      <c r="F13" s="3">
        <f>Ex!F13+Im!J13</f>
        <v>100.29716999999999</v>
      </c>
      <c r="G13" s="3">
        <f>Ex!G13+Im!K13</f>
        <v>776.56</v>
      </c>
      <c r="H13" s="3">
        <f>Ex!H13+Im!L13</f>
        <v>210.60999999999999</v>
      </c>
      <c r="I13" s="3">
        <f>Ex!I13+Im!M13</f>
        <v>576.77</v>
      </c>
      <c r="J13" s="3">
        <f>Ex!J13+Im!N13</f>
        <v>1462.743755</v>
      </c>
      <c r="K13" s="3">
        <f>Ex!K13+Im!O13</f>
        <v>95.78</v>
      </c>
      <c r="L13" s="3">
        <f>Ex!L13+Im!P13</f>
        <v>130.28</v>
      </c>
      <c r="M13" s="3">
        <f>Ex!M13+Im!Q13</f>
        <v>40.630000000000003</v>
      </c>
      <c r="N13" s="3">
        <f>Ex!N13+Im!R13</f>
        <v>152.84</v>
      </c>
    </row>
    <row r="14" spans="1:14" x14ac:dyDescent="0.25">
      <c r="A14" s="9" t="s">
        <v>191</v>
      </c>
      <c r="B14" s="3">
        <f>Ex!B14+Im!F14</f>
        <v>393.57</v>
      </c>
      <c r="C14" s="3">
        <f>Ex!C14+Im!G14</f>
        <v>123.6</v>
      </c>
      <c r="D14" s="3">
        <f>Ex!D14+Im!H14</f>
        <v>121.01</v>
      </c>
      <c r="E14" s="3">
        <f>Ex!E14+Im!I14</f>
        <v>623.52</v>
      </c>
      <c r="F14" s="3">
        <f>Ex!F14+Im!J14</f>
        <v>96.787148000000002</v>
      </c>
      <c r="G14" s="3">
        <f>Ex!G14+Im!K14</f>
        <v>743.82999999999993</v>
      </c>
      <c r="H14" s="3">
        <f>Ex!H14+Im!L14</f>
        <v>208.32</v>
      </c>
      <c r="I14" s="3">
        <f>Ex!I14+Im!M14</f>
        <v>560.30999999999995</v>
      </c>
      <c r="J14" s="3">
        <f>Ex!J14+Im!N14</f>
        <v>1415.1447599999999</v>
      </c>
      <c r="K14" s="3">
        <f>Ex!K14+Im!O14</f>
        <v>93.69</v>
      </c>
      <c r="L14" s="3">
        <f>Ex!L14+Im!P14</f>
        <v>134.02000000000001</v>
      </c>
      <c r="M14" s="3">
        <f>Ex!M14+Im!Q14</f>
        <v>42.57</v>
      </c>
      <c r="N14" s="3">
        <f>Ex!N14+Im!R14</f>
        <v>144.22</v>
      </c>
    </row>
    <row r="15" spans="1:14" x14ac:dyDescent="0.25">
      <c r="A15" s="9" t="s">
        <v>185</v>
      </c>
      <c r="B15" s="3">
        <f>Ex!B15+Im!F15</f>
        <v>416.51000000000005</v>
      </c>
      <c r="C15" s="3">
        <f>Ex!C15+Im!G15</f>
        <v>125.44</v>
      </c>
      <c r="D15" s="3">
        <f>Ex!D15+Im!H15</f>
        <v>137.32</v>
      </c>
      <c r="E15" s="3">
        <f>Ex!E15+Im!I15</f>
        <v>680.13</v>
      </c>
      <c r="F15" s="3">
        <f>Ex!F15+Im!J15</f>
        <v>100.021632</v>
      </c>
      <c r="G15" s="3">
        <f>Ex!G15+Im!K15</f>
        <v>783.3</v>
      </c>
      <c r="H15" s="3">
        <f>Ex!H15+Im!L15</f>
        <v>224.34</v>
      </c>
      <c r="I15" s="3">
        <f>Ex!I15+Im!M15</f>
        <v>595.37</v>
      </c>
      <c r="J15" s="3">
        <f>Ex!J15+Im!N15</f>
        <v>1499.879512</v>
      </c>
      <c r="K15" s="3">
        <f>Ex!K15+Im!O15</f>
        <v>97.86</v>
      </c>
      <c r="L15" s="3">
        <f>Ex!L15+Im!P15</f>
        <v>150.52000000000001</v>
      </c>
      <c r="M15" s="3">
        <f>Ex!M15+Im!Q15</f>
        <v>46.86</v>
      </c>
      <c r="N15" s="3">
        <f>Ex!N15+Im!R15</f>
        <v>151.09</v>
      </c>
    </row>
    <row r="16" spans="1:14" x14ac:dyDescent="0.25">
      <c r="A16" s="9" t="s">
        <v>186</v>
      </c>
      <c r="B16" s="3">
        <f>Ex!B16+Im!F16</f>
        <v>368.96</v>
      </c>
      <c r="C16" s="3">
        <f>Ex!C16+Im!G16</f>
        <v>128.35</v>
      </c>
      <c r="D16" s="3">
        <f>Ex!D16+Im!H16</f>
        <v>126.10000000000001</v>
      </c>
      <c r="E16" s="3">
        <f>Ex!E16+Im!I16</f>
        <v>600.49</v>
      </c>
      <c r="F16" s="3">
        <f>Ex!F16+Im!J16</f>
        <v>96.073954000000001</v>
      </c>
      <c r="G16" s="3">
        <f>Ex!G16+Im!K16</f>
        <v>657.55</v>
      </c>
      <c r="H16" s="3">
        <f>Ex!H16+Im!L16</f>
        <v>192.16</v>
      </c>
      <c r="I16" s="3">
        <f>Ex!I16+Im!M16</f>
        <v>501.5</v>
      </c>
      <c r="J16" s="3">
        <f>Ex!J16+Im!N16</f>
        <v>1262.7015509999999</v>
      </c>
      <c r="K16" s="3">
        <f>Ex!K16+Im!O16</f>
        <v>77.930000000000007</v>
      </c>
      <c r="L16" s="3">
        <f>Ex!L16+Im!P16</f>
        <v>135.28</v>
      </c>
      <c r="M16" s="3">
        <f>Ex!M16+Im!Q16</f>
        <v>39.17</v>
      </c>
      <c r="N16" s="3">
        <f>Ex!N16+Im!R16</f>
        <v>127.83</v>
      </c>
    </row>
    <row r="17" spans="1:14" x14ac:dyDescent="0.25">
      <c r="A17" s="9" t="s">
        <v>187</v>
      </c>
      <c r="B17" s="3">
        <f>Ex!B17+Im!F17</f>
        <v>425.46</v>
      </c>
      <c r="C17" s="3">
        <f>Ex!C17+Im!G17</f>
        <v>131.35</v>
      </c>
      <c r="D17" s="3">
        <f>Ex!D17+Im!H17</f>
        <v>152.37</v>
      </c>
      <c r="E17" s="3">
        <f>Ex!E17+Im!I17</f>
        <v>727.68</v>
      </c>
      <c r="F17" s="3">
        <f>Ex!F17+Im!J17</f>
        <v>106.265291</v>
      </c>
      <c r="G17" s="3">
        <f>Ex!G17+Im!K17</f>
        <v>746.6099999999999</v>
      </c>
      <c r="H17" s="3">
        <f>Ex!H17+Im!L17</f>
        <v>219.60000000000002</v>
      </c>
      <c r="I17" s="3">
        <f>Ex!I17+Im!M17</f>
        <v>567.93999999999994</v>
      </c>
      <c r="J17" s="3">
        <f>Ex!J17+Im!N17</f>
        <v>1431.6774339999999</v>
      </c>
      <c r="K17" s="3">
        <f>Ex!K17+Im!O17</f>
        <v>79.23</v>
      </c>
      <c r="L17" s="3">
        <f>Ex!L17+Im!P17</f>
        <v>164.99</v>
      </c>
      <c r="M17" s="3">
        <f>Ex!M17+Im!Q17</f>
        <v>41.91</v>
      </c>
      <c r="N17" s="3">
        <f>Ex!N17+Im!R17</f>
        <v>148.41</v>
      </c>
    </row>
    <row r="18" spans="1:14" x14ac:dyDescent="0.25">
      <c r="A18" t="s">
        <v>192</v>
      </c>
      <c r="B18" s="3">
        <f>Ex!B18+Im!F18</f>
        <v>401.53000000000003</v>
      </c>
      <c r="C18" s="3">
        <f>Ex!C18+Im!G18</f>
        <v>130.47</v>
      </c>
      <c r="D18" s="3">
        <f>Ex!D18+Im!H18</f>
        <v>144.23000000000002</v>
      </c>
      <c r="E18" s="3">
        <f>Ex!E18+Im!I18</f>
        <v>695.46</v>
      </c>
      <c r="F18" s="3">
        <f>Ex!F18+Im!J18</f>
        <v>105.744043</v>
      </c>
      <c r="G18" s="3">
        <f>Ex!G18+Im!K18</f>
        <v>663.82</v>
      </c>
      <c r="H18" s="3">
        <f>Ex!H18+Im!L18</f>
        <v>194.88</v>
      </c>
      <c r="I18" s="3">
        <f>Ex!I18+Im!M18</f>
        <v>499.21</v>
      </c>
      <c r="J18" s="3">
        <f>Ex!J18+Im!N18</f>
        <v>1263.6560860000002</v>
      </c>
      <c r="K18" s="3">
        <f>Ex!K18+Im!O18</f>
        <v>57.95</v>
      </c>
      <c r="L18" s="3">
        <f>Ex!L18+Im!P18</f>
        <v>156.34</v>
      </c>
      <c r="M18" s="3">
        <f>Ex!M18+Im!Q18</f>
        <v>32.270000000000003</v>
      </c>
      <c r="N18" s="3">
        <f>Ex!N18+Im!R18</f>
        <v>137.08000000000001</v>
      </c>
    </row>
    <row r="19" spans="1:14" x14ac:dyDescent="0.25">
      <c r="A19" t="s">
        <v>185</v>
      </c>
      <c r="B19" s="3">
        <f>Ex!B19+Im!F19</f>
        <v>415.55</v>
      </c>
      <c r="C19" s="3">
        <f>Ex!C19+Im!G19</f>
        <v>116.82</v>
      </c>
      <c r="D19" s="3">
        <f>Ex!D19+Im!H19</f>
        <v>141.81</v>
      </c>
      <c r="E19" s="3">
        <f>Ex!E19+Im!I19</f>
        <v>730.37</v>
      </c>
      <c r="F19" s="3">
        <f>Ex!F19+Im!J19</f>
        <v>104.574286</v>
      </c>
      <c r="G19" s="3">
        <f>Ex!G19+Im!K19</f>
        <v>696.08999999999992</v>
      </c>
      <c r="H19" s="3">
        <f>Ex!H19+Im!L19</f>
        <v>197.04</v>
      </c>
      <c r="I19" s="3">
        <f>Ex!I19+Im!M19</f>
        <v>513.63</v>
      </c>
      <c r="J19" s="3">
        <f>Ex!J19+Im!N19</f>
        <v>1307.6967709999999</v>
      </c>
      <c r="K19" s="3">
        <f>Ex!K19+Im!O19</f>
        <v>54.16</v>
      </c>
      <c r="L19" s="3">
        <f>Ex!L19+Im!P19</f>
        <v>158.49</v>
      </c>
      <c r="M19" s="3">
        <f>Ex!M19+Im!Q19</f>
        <v>28.38</v>
      </c>
      <c r="N19" s="3">
        <f>Ex!N19+Im!R19</f>
        <v>147.81</v>
      </c>
    </row>
    <row r="20" spans="1:14" x14ac:dyDescent="0.25">
      <c r="A20" t="s">
        <v>186</v>
      </c>
      <c r="B20" s="3">
        <f>Ex!B20+Im!F20</f>
        <v>465.31</v>
      </c>
      <c r="C20" s="3">
        <f>Ex!C20+Im!G20</f>
        <v>111.89</v>
      </c>
      <c r="D20" s="3">
        <f>Ex!D20+Im!H20</f>
        <v>136.04999999999998</v>
      </c>
      <c r="E20" s="3">
        <f>Ex!E20+Im!I20</f>
        <v>794.76</v>
      </c>
      <c r="F20" s="3">
        <f>Ex!F20+Im!J20</f>
        <v>110.742261</v>
      </c>
      <c r="G20" s="3">
        <f>Ex!G20+Im!K20</f>
        <v>825.94999999999993</v>
      </c>
      <c r="H20" s="3">
        <f>Ex!H20+Im!L20</f>
        <v>218.46</v>
      </c>
      <c r="I20" s="3">
        <f>Ex!I20+Im!M20</f>
        <v>594.99</v>
      </c>
      <c r="J20" s="3">
        <f>Ex!J20+Im!N20</f>
        <v>1525.0518360000001</v>
      </c>
      <c r="K20" s="3">
        <f>Ex!K20+Im!O20</f>
        <v>67.86</v>
      </c>
      <c r="L20" s="3">
        <f>Ex!L20+Im!P20</f>
        <v>160.4</v>
      </c>
      <c r="M20" s="3">
        <f>Ex!M20+Im!Q20</f>
        <v>28.45</v>
      </c>
      <c r="N20" s="3">
        <f>Ex!N20+Im!R20</f>
        <v>177.1</v>
      </c>
    </row>
    <row r="21" spans="1:14" x14ac:dyDescent="0.25">
      <c r="A21" t="s">
        <v>187</v>
      </c>
      <c r="B21" s="3">
        <f>Ex!B21+Im!F21</f>
        <v>463.52</v>
      </c>
      <c r="C21" s="3">
        <f>Ex!C21+Im!G21</f>
        <v>102.88</v>
      </c>
      <c r="D21" s="3">
        <f>Ex!D21+Im!H21</f>
        <v>101.7</v>
      </c>
      <c r="E21" s="3">
        <f>Ex!E21+Im!I21</f>
        <v>732.03</v>
      </c>
      <c r="F21" s="3">
        <f>Ex!F21+Im!J21</f>
        <v>106.314684</v>
      </c>
      <c r="G21" s="3">
        <f>Ex!G21+Im!K21</f>
        <v>891.63</v>
      </c>
      <c r="H21" s="3">
        <f>Ex!H21+Im!L21</f>
        <v>217.33</v>
      </c>
      <c r="I21" s="3">
        <f>Ex!I21+Im!M21</f>
        <v>627.79999999999995</v>
      </c>
      <c r="J21" s="3">
        <f>Ex!J21+Im!N21</f>
        <v>1618.930071</v>
      </c>
      <c r="K21" s="3">
        <f>Ex!K21+Im!O21</f>
        <v>86.61</v>
      </c>
      <c r="L21" s="3">
        <f>Ex!L21+Im!P21</f>
        <v>131.02000000000001</v>
      </c>
      <c r="M21" s="3">
        <f>Ex!M21+Im!Q21</f>
        <v>27.53</v>
      </c>
      <c r="N21" s="3">
        <f>Ex!N21+Im!R21</f>
        <v>189.78</v>
      </c>
    </row>
    <row r="22" spans="1:14" x14ac:dyDescent="0.25">
      <c r="A22" t="s">
        <v>193</v>
      </c>
      <c r="B22" s="3">
        <f>Ex!B22+Im!F22</f>
        <v>385.01</v>
      </c>
      <c r="C22" s="3">
        <f>Ex!C22+Im!G22</f>
        <v>90.71</v>
      </c>
      <c r="D22" s="3">
        <f>Ex!D22+Im!H22</f>
        <v>66.12</v>
      </c>
      <c r="E22" s="3">
        <f>Ex!E22+Im!I22</f>
        <v>654.59</v>
      </c>
      <c r="F22" s="3">
        <f>Ex!F22+Im!J22</f>
        <v>99.542640000000006</v>
      </c>
      <c r="G22" s="3">
        <f>Ex!G22+Im!K22</f>
        <v>736.7</v>
      </c>
      <c r="H22" s="3">
        <f>Ex!H22+Im!L22</f>
        <v>209.63000000000002</v>
      </c>
      <c r="I22" s="3">
        <f>Ex!I22+Im!M22</f>
        <v>517.5</v>
      </c>
      <c r="J22" s="3">
        <f>Ex!J22+Im!N22</f>
        <v>1279.8051740000001</v>
      </c>
      <c r="K22" s="3">
        <f>Ex!K22+Im!O22</f>
        <v>81.34</v>
      </c>
      <c r="L22" s="3">
        <f>Ex!L22+Im!P22</f>
        <v>108.5</v>
      </c>
      <c r="M22" s="3">
        <f>Ex!M22+Im!Q22</f>
        <v>21.96</v>
      </c>
      <c r="N22" s="3">
        <f>Ex!N22+Im!R22</f>
        <v>144.34</v>
      </c>
    </row>
    <row r="23" spans="1:14" x14ac:dyDescent="0.25">
      <c r="A23" t="s">
        <v>185</v>
      </c>
      <c r="B23" s="3">
        <f>Ex!B23+Im!F23</f>
        <v>439.64</v>
      </c>
      <c r="C23" s="3">
        <f>Ex!C23+Im!G23</f>
        <v>72.5</v>
      </c>
      <c r="D23" s="3">
        <f>Ex!D23+Im!H23</f>
        <v>37.549999999999997</v>
      </c>
      <c r="E23" s="3">
        <f>Ex!E23+Im!I23</f>
        <v>794.07999999999993</v>
      </c>
      <c r="F23" s="3">
        <f>Ex!F23+Im!J23</f>
        <v>108.09549200000001</v>
      </c>
      <c r="G23" s="3">
        <f>Ex!G23+Im!K23</f>
        <v>771.74</v>
      </c>
      <c r="H23" s="3">
        <f>Ex!H23+Im!L23</f>
        <v>231.98000000000002</v>
      </c>
      <c r="I23" s="3">
        <f>Ex!I23+Im!M23</f>
        <v>435.45000000000005</v>
      </c>
      <c r="J23" s="3">
        <f>Ex!J23+Im!N23</f>
        <v>1314.6133850000001</v>
      </c>
      <c r="K23" s="3">
        <f>Ex!K23+Im!O23</f>
        <v>74.53</v>
      </c>
      <c r="L23" s="3">
        <f>Ex!L23+Im!P23</f>
        <v>157.02000000000001</v>
      </c>
      <c r="M23" s="3">
        <f>Ex!M23+Im!Q23</f>
        <v>23.18</v>
      </c>
      <c r="N23" s="3">
        <f>Ex!N23+Im!R23</f>
        <v>146.72999999999999</v>
      </c>
    </row>
    <row r="24" spans="1:14" x14ac:dyDescent="0.25">
      <c r="A24" t="s">
        <v>186</v>
      </c>
      <c r="B24" s="3">
        <f>Ex!B24+Im!F24</f>
        <v>353.72</v>
      </c>
      <c r="C24" s="3">
        <f>Ex!C24+Im!G24</f>
        <v>79.84</v>
      </c>
      <c r="D24" s="3">
        <f>Ex!D24+Im!H24</f>
        <v>73.66</v>
      </c>
      <c r="E24" s="3">
        <f>Ex!E24+Im!I24</f>
        <v>744.56</v>
      </c>
      <c r="F24" s="3">
        <f>Ex!F24+Im!J24</f>
        <v>108.77113300000001</v>
      </c>
      <c r="G24" s="3">
        <f>Ex!G24+Im!K24</f>
        <v>671.41</v>
      </c>
      <c r="H24" s="3">
        <f>Ex!H24+Im!L24</f>
        <v>216.4</v>
      </c>
      <c r="I24" s="3">
        <f>Ex!I24+Im!M24</f>
        <v>536.66</v>
      </c>
      <c r="J24" s="3">
        <f>Ex!J24+Im!N24</f>
        <v>1242.3516529999999</v>
      </c>
      <c r="K24" s="3">
        <f>Ex!K24+Im!O24</f>
        <v>65.09</v>
      </c>
      <c r="L24" s="3">
        <f>Ex!L24+Im!P24</f>
        <v>159.65</v>
      </c>
      <c r="M24" s="3">
        <f>Ex!M24+Im!Q24</f>
        <v>40.369999999999997</v>
      </c>
      <c r="N24" s="3">
        <f>Ex!N24+Im!R24</f>
        <v>136.59</v>
      </c>
    </row>
    <row r="25" spans="1:14" x14ac:dyDescent="0.25">
      <c r="A25" t="s">
        <v>187</v>
      </c>
      <c r="B25" s="3">
        <f>Ex!B25+Im!F25</f>
        <v>400.12</v>
      </c>
      <c r="C25" s="3">
        <f>Ex!C25+Im!G25</f>
        <v>56.47</v>
      </c>
      <c r="D25" s="3">
        <f>Ex!D25+Im!H25</f>
        <v>43.900000000000006</v>
      </c>
      <c r="E25" s="3">
        <f>Ex!E25+Im!I25</f>
        <v>735.99</v>
      </c>
      <c r="F25" s="3">
        <f>Ex!F25+Im!J25</f>
        <v>107.547472</v>
      </c>
      <c r="G25" s="3">
        <f>Ex!G25+Im!K25</f>
        <v>680.96</v>
      </c>
      <c r="H25" s="3">
        <f>Ex!H25+Im!L25</f>
        <v>274.74</v>
      </c>
      <c r="I25" s="3">
        <f>Ex!I25+Im!M25</f>
        <v>655.29</v>
      </c>
      <c r="J25" s="3">
        <f>Ex!J25+Im!N25</f>
        <v>1392.502459</v>
      </c>
      <c r="K25" s="3">
        <f>Ex!K25+Im!O25</f>
        <v>51.82</v>
      </c>
      <c r="L25" s="3">
        <f>Ex!L25+Im!P25</f>
        <v>153.19</v>
      </c>
      <c r="M25" s="3">
        <f>Ex!M25+Im!Q25</f>
        <v>27.83</v>
      </c>
      <c r="N25" s="3">
        <f>Ex!N25+Im!R25</f>
        <v>155.93</v>
      </c>
    </row>
    <row r="26" spans="1:14" x14ac:dyDescent="0.25">
      <c r="A26" s="9" t="s">
        <v>194</v>
      </c>
      <c r="B26" s="3">
        <f>Ex!B26+Im!F26</f>
        <v>390.44</v>
      </c>
      <c r="C26" s="3">
        <f>Ex!C26+Im!G26</f>
        <v>51.72</v>
      </c>
      <c r="D26" s="3">
        <f>Ex!D26+Im!H26</f>
        <v>53.11</v>
      </c>
      <c r="E26" s="3">
        <f>Ex!E26+Im!I26</f>
        <v>644.38</v>
      </c>
      <c r="F26" s="3">
        <f>Ex!F26+Im!J26</f>
        <v>140.230752</v>
      </c>
      <c r="G26" s="3">
        <f>Ex!G26+Im!K26</f>
        <v>721.04000000000008</v>
      </c>
      <c r="H26" s="3">
        <f>Ex!H26+Im!L26</f>
        <v>209.79999999999998</v>
      </c>
      <c r="I26" s="3">
        <f>Ex!I26+Im!M26</f>
        <v>554.16</v>
      </c>
      <c r="J26" s="3">
        <f>Ex!J26+Im!N26</f>
        <v>1404.965796</v>
      </c>
      <c r="K26" s="3">
        <f>Ex!K26+Im!O26</f>
        <v>56.73</v>
      </c>
      <c r="L26" s="3">
        <f>Ex!L26+Im!P26</f>
        <v>116.42</v>
      </c>
      <c r="M26" s="3">
        <f>Ex!M26+Im!Q26</f>
        <v>27.69</v>
      </c>
      <c r="N26" s="3">
        <f>Ex!N26+Im!R26</f>
        <v>136.63999999999999</v>
      </c>
    </row>
    <row r="27" spans="1:14" x14ac:dyDescent="0.25">
      <c r="A27" s="9" t="s">
        <v>185</v>
      </c>
      <c r="B27" s="3">
        <f>Ex!B27+Im!F27</f>
        <v>436.97999999999996</v>
      </c>
      <c r="C27" s="3">
        <f>Ex!C27+Im!G27</f>
        <v>45.010000000000005</v>
      </c>
      <c r="D27" s="3">
        <f>Ex!D27+Im!H27</f>
        <v>49.959999999999994</v>
      </c>
      <c r="E27" s="3">
        <f>Ex!E27+Im!I27</f>
        <v>708.32</v>
      </c>
      <c r="F27" s="3">
        <f>Ex!F27+Im!J27</f>
        <v>112.40643399999999</v>
      </c>
      <c r="G27" s="3">
        <f>Ex!G27+Im!K27</f>
        <v>715</v>
      </c>
      <c r="H27" s="3">
        <f>Ex!H27+Im!L27</f>
        <v>195.09</v>
      </c>
      <c r="I27" s="3">
        <f>Ex!I27+Im!M27</f>
        <v>398.53</v>
      </c>
      <c r="J27" s="3">
        <f>Ex!J27+Im!N27</f>
        <v>1443.8747840000001</v>
      </c>
      <c r="K27" s="3">
        <f>Ex!K27+Im!O27</f>
        <v>64.13</v>
      </c>
      <c r="L27" s="3">
        <f>Ex!L27+Im!P27</f>
        <v>142.97999999999999</v>
      </c>
      <c r="M27" s="3">
        <f>Ex!M27+Im!Q27</f>
        <v>25.52</v>
      </c>
      <c r="N27" s="3">
        <f>Ex!N27+Im!R27</f>
        <v>125.18</v>
      </c>
    </row>
    <row r="28" spans="1:14" x14ac:dyDescent="0.25">
      <c r="A28" s="9" t="s">
        <v>186</v>
      </c>
      <c r="B28" s="3">
        <f>Ex!B28+Im!F28</f>
        <v>361.65</v>
      </c>
      <c r="C28" s="3">
        <f>Ex!C28+Im!G28</f>
        <v>54.53</v>
      </c>
      <c r="D28" s="3">
        <f>Ex!D28+Im!H28</f>
        <v>70.849999999999994</v>
      </c>
      <c r="E28" s="3">
        <f>Ex!E28+Im!I28</f>
        <v>590.28</v>
      </c>
      <c r="F28" s="3">
        <f>Ex!F28+Im!J28</f>
        <v>89.850526000000002</v>
      </c>
      <c r="G28" s="3">
        <f>Ex!G28+Im!K28</f>
        <v>743.7</v>
      </c>
      <c r="H28" s="3">
        <f>Ex!H28+Im!L28</f>
        <v>171.51</v>
      </c>
      <c r="I28" s="3">
        <f>Ex!I28+Im!M28</f>
        <v>486.97999999999996</v>
      </c>
      <c r="J28" s="3">
        <f>Ex!J28+Im!N28</f>
        <v>1372.1256549999998</v>
      </c>
      <c r="K28" s="3">
        <f>Ex!K28+Im!O28</f>
        <v>70.209999999999994</v>
      </c>
      <c r="L28" s="3">
        <f>Ex!L28+Im!P28</f>
        <v>124.67</v>
      </c>
      <c r="M28" s="3">
        <f>Ex!M28+Im!Q28</f>
        <v>31.01</v>
      </c>
      <c r="N28" s="3">
        <f>Ex!N28+Im!R28</f>
        <v>153.53</v>
      </c>
    </row>
    <row r="29" spans="1:14" x14ac:dyDescent="0.25">
      <c r="A29" s="9" t="s">
        <v>187</v>
      </c>
      <c r="B29" s="3">
        <f>Ex!B29+Im!F29</f>
        <v>437.5</v>
      </c>
      <c r="C29" s="3">
        <f>Ex!C29+Im!G29</f>
        <v>66.739999999999995</v>
      </c>
      <c r="D29" s="3">
        <f>Ex!D29+Im!H29</f>
        <v>72.23</v>
      </c>
      <c r="E29" s="3">
        <f>Ex!E29+Im!I29</f>
        <v>839.14</v>
      </c>
      <c r="F29" s="3">
        <f>Ex!F29+Im!J29</f>
        <v>93.40735500000001</v>
      </c>
      <c r="G29" s="3">
        <f>Ex!G29+Im!K29</f>
        <v>749.18999999999994</v>
      </c>
      <c r="H29" s="3">
        <f>Ex!H29+Im!L29</f>
        <v>208.19</v>
      </c>
      <c r="I29" s="3">
        <f>Ex!I29+Im!M29</f>
        <v>569.16</v>
      </c>
      <c r="J29" s="3">
        <f>Ex!J29+Im!N29</f>
        <v>1441.8129690000001</v>
      </c>
      <c r="K29" s="3">
        <f>Ex!K29+Im!O29</f>
        <v>63.27</v>
      </c>
      <c r="L29" s="3">
        <f>Ex!L29+Im!P29</f>
        <v>163.15</v>
      </c>
      <c r="M29" s="3">
        <f>Ex!M29+Im!Q29</f>
        <v>26.37</v>
      </c>
      <c r="N29" s="3">
        <f>Ex!N29+Im!R29</f>
        <v>117.65</v>
      </c>
    </row>
    <row r="30" spans="1:14" x14ac:dyDescent="0.25">
      <c r="A30" s="9" t="s">
        <v>195</v>
      </c>
      <c r="B30" s="3">
        <f>Ex!B30+Im!F30</f>
        <v>446.44</v>
      </c>
      <c r="C30" s="3">
        <f>Ex!C30+Im!G30</f>
        <v>70.599999999999994</v>
      </c>
      <c r="D30" s="3">
        <f>Ex!D30+Im!H30</f>
        <v>102.22</v>
      </c>
      <c r="E30" s="3">
        <f>Ex!E30+Im!I30</f>
        <v>734.6</v>
      </c>
      <c r="F30" s="3">
        <f>Ex!F30+Im!J30</f>
        <v>115.211243</v>
      </c>
      <c r="G30" s="3">
        <f>Ex!G30+Im!K30</f>
        <v>917.98</v>
      </c>
      <c r="H30" s="3">
        <f>Ex!H30+Im!L30</f>
        <v>216.16</v>
      </c>
      <c r="I30" s="3">
        <f>Ex!I30+Im!M30</f>
        <v>479.19000000000005</v>
      </c>
      <c r="J30" s="3">
        <f>Ex!J30+Im!N30</f>
        <v>1537.0854159999999</v>
      </c>
      <c r="K30" s="3">
        <f>Ex!K30+Im!O30</f>
        <v>54.07</v>
      </c>
      <c r="L30" s="3">
        <f>Ex!L30+Im!P30</f>
        <v>115.61</v>
      </c>
      <c r="M30" s="3">
        <f>Ex!M30+Im!Q30</f>
        <v>36.1</v>
      </c>
      <c r="N30" s="3">
        <f>Ex!N30+Im!R30</f>
        <v>138.91</v>
      </c>
    </row>
    <row r="31" spans="1:14" x14ac:dyDescent="0.25">
      <c r="A31" s="9" t="s">
        <v>185</v>
      </c>
      <c r="B31" s="3">
        <f>Ex!B31+Im!F31</f>
        <v>497.51</v>
      </c>
      <c r="C31" s="3">
        <f>Ex!C31+Im!G31</f>
        <v>28.91</v>
      </c>
      <c r="D31" s="3">
        <f>Ex!D31+Im!H31</f>
        <v>53.67</v>
      </c>
      <c r="E31" s="3">
        <f>Ex!E31+Im!I31</f>
        <v>758.39</v>
      </c>
      <c r="F31" s="3">
        <f>Ex!F31+Im!J31</f>
        <v>119.87419800000001</v>
      </c>
      <c r="G31" s="3">
        <f>Ex!G31+Im!K31</f>
        <v>816.9</v>
      </c>
      <c r="H31" s="3">
        <f>Ex!H31+Im!L31</f>
        <v>203.37</v>
      </c>
      <c r="I31" s="3">
        <f>Ex!I31+Im!M31</f>
        <v>398.32</v>
      </c>
      <c r="J31" s="3">
        <f>Ex!J31+Im!N31</f>
        <v>1421.8631359999999</v>
      </c>
      <c r="K31" s="3">
        <f>Ex!K31+Im!O31</f>
        <v>63.18</v>
      </c>
      <c r="L31" s="3">
        <f>Ex!L31+Im!P31</f>
        <v>140.99</v>
      </c>
      <c r="M31" s="3">
        <f>Ex!M31+Im!Q31</f>
        <v>35.729999999999997</v>
      </c>
      <c r="N31" s="3">
        <f>Ex!N31+Im!R31</f>
        <v>119.53</v>
      </c>
    </row>
    <row r="32" spans="1:14" x14ac:dyDescent="0.25">
      <c r="A32" s="9" t="s">
        <v>186</v>
      </c>
      <c r="B32" s="3">
        <f>Ex!B32+Im!F32</f>
        <v>447.71999999999997</v>
      </c>
      <c r="C32" s="3">
        <f>Ex!C32+Im!G32</f>
        <v>23.439999999999998</v>
      </c>
      <c r="D32" s="3">
        <f>Ex!D32+Im!H32</f>
        <v>37.61</v>
      </c>
      <c r="E32" s="3">
        <f>Ex!E32+Im!I32</f>
        <v>705.92000000000007</v>
      </c>
      <c r="F32" s="3">
        <f>Ex!F32+Im!J32</f>
        <v>102.49799899999999</v>
      </c>
      <c r="G32" s="3">
        <f>Ex!G32+Im!K32</f>
        <v>781.9</v>
      </c>
      <c r="H32" s="3">
        <f>Ex!H32+Im!L32</f>
        <v>240.76000000000002</v>
      </c>
      <c r="I32" s="3">
        <f>Ex!I32+Im!M32</f>
        <v>386.23</v>
      </c>
      <c r="J32" s="3">
        <f>Ex!J32+Im!N32</f>
        <v>1479.3133419999999</v>
      </c>
      <c r="K32" s="3">
        <f>Ex!K32+Im!O32</f>
        <v>52.61</v>
      </c>
      <c r="L32" s="3">
        <f>Ex!L32+Im!P32</f>
        <v>138.07</v>
      </c>
      <c r="M32" s="3">
        <f>Ex!M32+Im!Q32</f>
        <v>35.96</v>
      </c>
      <c r="N32" s="3">
        <f>Ex!N32+Im!R32</f>
        <v>155.91999999999999</v>
      </c>
    </row>
    <row r="33" spans="1:14" x14ac:dyDescent="0.25">
      <c r="A33" s="9" t="s">
        <v>187</v>
      </c>
      <c r="B33" s="3">
        <f>Ex!B33+Im!F33</f>
        <v>530.13</v>
      </c>
      <c r="C33" s="3">
        <f>Ex!C33+Im!G33</f>
        <v>65.89</v>
      </c>
      <c r="D33" s="3">
        <f>Ex!D33+Im!H33</f>
        <v>62.89</v>
      </c>
      <c r="E33" s="3">
        <f>Ex!E33+Im!I33</f>
        <v>740.42</v>
      </c>
      <c r="F33" s="3">
        <f>Ex!F33+Im!J33</f>
        <v>108.959755</v>
      </c>
      <c r="G33" s="3">
        <f>Ex!G33+Im!K33</f>
        <v>930.48</v>
      </c>
      <c r="H33" s="3">
        <f>Ex!H33+Im!L33</f>
        <v>264.83999999999997</v>
      </c>
      <c r="I33" s="3">
        <f>Ex!I33+Im!M33</f>
        <v>457.38000000000005</v>
      </c>
      <c r="J33" s="3">
        <f>Ex!J33+Im!N33</f>
        <v>1658.0212240000001</v>
      </c>
      <c r="K33" s="3">
        <f>Ex!K33+Im!O33</f>
        <v>69.77</v>
      </c>
      <c r="L33" s="3">
        <f>Ex!L33+Im!P33</f>
        <v>224.1</v>
      </c>
      <c r="M33" s="3">
        <f>Ex!M33+Im!Q33</f>
        <v>47.34</v>
      </c>
      <c r="N33" s="3">
        <f>Ex!N33+Im!R33</f>
        <v>114.94</v>
      </c>
    </row>
    <row r="34" spans="1:14" x14ac:dyDescent="0.25">
      <c r="A34" t="s">
        <v>196</v>
      </c>
      <c r="B34" s="3">
        <f>Ex!B34+Im!F34</f>
        <v>522.14</v>
      </c>
      <c r="C34" s="3">
        <f>Ex!C34+Im!G34</f>
        <v>65.3</v>
      </c>
      <c r="D34" s="3">
        <f>Ex!D34+Im!H34</f>
        <v>71.650000000000006</v>
      </c>
      <c r="E34" s="3">
        <f>Ex!E34+Im!I34</f>
        <v>663.7600000000001</v>
      </c>
      <c r="F34" s="3">
        <f>Ex!F34+Im!J34</f>
        <v>164.20723699999999</v>
      </c>
      <c r="G34" s="3">
        <f>Ex!G34+Im!K34</f>
        <v>789.08</v>
      </c>
      <c r="H34" s="3">
        <f>Ex!H34+Im!L34</f>
        <v>233.25</v>
      </c>
      <c r="I34" s="3">
        <f>Ex!I34+Im!M34</f>
        <v>566.57999999999993</v>
      </c>
      <c r="J34" s="3">
        <f>Ex!J34+Im!N34</f>
        <v>1712.3586340000002</v>
      </c>
      <c r="K34" s="3">
        <f>Ex!K34+Im!O34</f>
        <v>53.4</v>
      </c>
      <c r="L34" s="3">
        <f>Ex!L34+Im!P34</f>
        <v>137.63999999999999</v>
      </c>
      <c r="M34" s="3">
        <f>Ex!M34+Im!Q34</f>
        <v>35.770000000000003</v>
      </c>
      <c r="N34" s="3">
        <f>Ex!N34+Im!R34</f>
        <v>88.81</v>
      </c>
    </row>
    <row r="35" spans="1:14" x14ac:dyDescent="0.25">
      <c r="A35" t="s">
        <v>185</v>
      </c>
      <c r="B35" s="3">
        <f>Ex!B35+Im!F35</f>
        <v>508.84999999999997</v>
      </c>
      <c r="C35" s="3">
        <f>Ex!C35+Im!G35</f>
        <v>29.009999999999998</v>
      </c>
      <c r="D35" s="3">
        <f>Ex!D35+Im!H35</f>
        <v>51.94</v>
      </c>
      <c r="E35" s="3">
        <f>Ex!E35+Im!I35</f>
        <v>850.06</v>
      </c>
      <c r="F35" s="3">
        <f>Ex!F35+Im!J35</f>
        <v>273.53413</v>
      </c>
      <c r="G35" s="3">
        <f>Ex!G35+Im!K35</f>
        <v>826.06</v>
      </c>
      <c r="H35" s="3">
        <f>Ex!H35+Im!L35</f>
        <v>229.33</v>
      </c>
      <c r="I35" s="3">
        <f>Ex!I35+Im!M35</f>
        <v>493.48</v>
      </c>
      <c r="J35" s="3">
        <f>Ex!J35+Im!N35</f>
        <v>1627.1903339999999</v>
      </c>
      <c r="K35" s="3">
        <f>Ex!K35+Im!O35</f>
        <v>78.36</v>
      </c>
      <c r="L35" s="3">
        <f>Ex!L35+Im!P35</f>
        <v>153.88999999999999</v>
      </c>
      <c r="M35" s="3">
        <f>Ex!M35+Im!Q35</f>
        <v>32.43</v>
      </c>
      <c r="N35" s="3">
        <f>Ex!N35+Im!R35</f>
        <v>90.44</v>
      </c>
    </row>
    <row r="36" spans="1:14" x14ac:dyDescent="0.25">
      <c r="A36" t="s">
        <v>186</v>
      </c>
      <c r="B36" s="3">
        <f>Ex!B36+Im!F36</f>
        <v>519.29</v>
      </c>
      <c r="C36" s="3">
        <f>Ex!C36+Im!G36</f>
        <v>31.939999999999998</v>
      </c>
      <c r="D36" s="3">
        <f>Ex!D36+Im!H36</f>
        <v>82.89</v>
      </c>
      <c r="E36" s="3">
        <f>Ex!E36+Im!I36</f>
        <v>874.49</v>
      </c>
      <c r="F36" s="3">
        <f>Ex!F36+Im!J36</f>
        <v>404.30352999999997</v>
      </c>
      <c r="G36" s="3">
        <f>Ex!G36+Im!K36</f>
        <v>721.99</v>
      </c>
      <c r="H36" s="3">
        <f>Ex!H36+Im!L36</f>
        <v>239.51999999999998</v>
      </c>
      <c r="I36" s="3">
        <f>Ex!I36+Im!M36</f>
        <v>497.71</v>
      </c>
      <c r="J36" s="3">
        <f>Ex!J36+Im!N36</f>
        <v>1583.2273830000001</v>
      </c>
      <c r="K36" s="3">
        <f>Ex!K36+Im!O36</f>
        <v>39.29</v>
      </c>
      <c r="L36" s="3">
        <f>Ex!L36+Im!P36</f>
        <v>150.76</v>
      </c>
      <c r="M36" s="3">
        <f>Ex!M36+Im!Q36</f>
        <v>28.6</v>
      </c>
      <c r="N36" s="3">
        <f>Ex!N36+Im!R36</f>
        <v>76.33</v>
      </c>
    </row>
    <row r="37" spans="1:14" x14ac:dyDescent="0.25">
      <c r="A37" t="s">
        <v>187</v>
      </c>
      <c r="B37" s="3">
        <f>Ex!B37+Im!F37</f>
        <v>567.98</v>
      </c>
      <c r="C37" s="3">
        <f>Ex!C37+Im!G37</f>
        <v>33.72</v>
      </c>
      <c r="D37" s="3">
        <f>Ex!D37+Im!H37</f>
        <v>87.68</v>
      </c>
      <c r="E37" s="3">
        <f>Ex!E37+Im!I37</f>
        <v>725.11</v>
      </c>
      <c r="F37" s="3">
        <f>Ex!F37+Im!J37</f>
        <v>144.56971799999999</v>
      </c>
      <c r="G37" s="3">
        <f>Ex!G37+Im!K37</f>
        <v>767.7</v>
      </c>
      <c r="H37" s="3">
        <f>Ex!H37+Im!L37</f>
        <v>221.78</v>
      </c>
      <c r="I37" s="3">
        <f>Ex!I37+Im!M37</f>
        <v>547.68999999999994</v>
      </c>
      <c r="J37" s="3">
        <f>Ex!J37+Im!N37</f>
        <v>1529.5959540000001</v>
      </c>
      <c r="K37" s="3">
        <f>Ex!K37+Im!O37</f>
        <v>71.69</v>
      </c>
      <c r="L37" s="3">
        <f>Ex!L37+Im!P37</f>
        <v>144.82</v>
      </c>
      <c r="M37" s="3">
        <f>Ex!M37+Im!Q37</f>
        <v>23.62</v>
      </c>
      <c r="N37" s="3">
        <f>Ex!N37+Im!R37</f>
        <v>95.8</v>
      </c>
    </row>
    <row r="38" spans="1:14" x14ac:dyDescent="0.25">
      <c r="A38" t="s">
        <v>197</v>
      </c>
      <c r="B38" s="3">
        <f>Ex!B38+Im!F38</f>
        <v>523.51</v>
      </c>
      <c r="C38" s="3">
        <f>Ex!C38+Im!G38</f>
        <v>43.86</v>
      </c>
      <c r="D38" s="3">
        <f>Ex!D38+Im!H38</f>
        <v>59.94</v>
      </c>
      <c r="E38" s="3">
        <f>Ex!E38+Im!I38</f>
        <v>741.62</v>
      </c>
      <c r="F38" s="3">
        <f>Ex!F38+Im!J38</f>
        <v>147.64283799999998</v>
      </c>
      <c r="G38" s="3">
        <f>Ex!G38+Im!K38</f>
        <v>699.93</v>
      </c>
      <c r="H38" s="3">
        <f>Ex!H38+Im!L38</f>
        <v>233.36</v>
      </c>
      <c r="I38" s="3">
        <f>Ex!I38+Im!M38</f>
        <v>537.31000000000006</v>
      </c>
      <c r="J38" s="3">
        <f>Ex!J38+Im!N38</f>
        <v>1474.5067780000002</v>
      </c>
      <c r="K38" s="3">
        <f>Ex!K38+Im!O38</f>
        <v>85.06</v>
      </c>
      <c r="L38" s="3">
        <f>Ex!L38+Im!P38</f>
        <v>115.35</v>
      </c>
      <c r="M38" s="3">
        <f>Ex!M38+Im!Q38</f>
        <v>28.3</v>
      </c>
      <c r="N38" s="3">
        <f>Ex!N38+Im!R38</f>
        <v>97.28</v>
      </c>
    </row>
    <row r="39" spans="1:14" x14ac:dyDescent="0.25">
      <c r="A39" t="s">
        <v>185</v>
      </c>
      <c r="B39" s="3">
        <f>Ex!B39+Im!F39</f>
        <v>484.15</v>
      </c>
      <c r="C39" s="3">
        <f>Ex!C39+Im!G39</f>
        <v>20.36</v>
      </c>
      <c r="D39" s="3">
        <f>Ex!D39+Im!H39</f>
        <v>70.099999999999994</v>
      </c>
      <c r="E39" s="3">
        <f>Ex!E39+Im!I39</f>
        <v>789.54000000000008</v>
      </c>
      <c r="F39" s="3">
        <f>Ex!F39+Im!J39</f>
        <v>135.34202299999998</v>
      </c>
      <c r="G39" s="3">
        <f>Ex!G39+Im!K39</f>
        <v>832</v>
      </c>
      <c r="H39" s="3">
        <f>Ex!H39+Im!L39</f>
        <v>217.14000000000001</v>
      </c>
      <c r="I39" s="3">
        <f>Ex!I39+Im!M39</f>
        <v>487.19</v>
      </c>
      <c r="J39" s="3">
        <f>Ex!J39+Im!N39</f>
        <v>1340.915434</v>
      </c>
      <c r="K39" s="3">
        <f>Ex!K39+Im!O39</f>
        <v>61.8</v>
      </c>
      <c r="L39" s="3">
        <f>Ex!L39+Im!P39</f>
        <v>138.22999999999999</v>
      </c>
      <c r="M39" s="3">
        <f>Ex!M39+Im!Q39</f>
        <v>19.809999999999999</v>
      </c>
      <c r="N39" s="3">
        <f>Ex!N39+Im!R39</f>
        <v>129.38999999999999</v>
      </c>
    </row>
    <row r="40" spans="1:14" x14ac:dyDescent="0.25">
      <c r="A40" t="s">
        <v>186</v>
      </c>
      <c r="B40" s="3">
        <f>Ex!B40+Im!F40</f>
        <v>637.32999999999993</v>
      </c>
      <c r="C40" s="3">
        <f>Ex!C40+Im!G40</f>
        <v>28.240000000000002</v>
      </c>
      <c r="D40" s="3">
        <f>Ex!D40+Im!H40</f>
        <v>46.86</v>
      </c>
      <c r="E40" s="3">
        <f>Ex!E40+Im!I40</f>
        <v>582.67999999999995</v>
      </c>
      <c r="F40" s="3">
        <f>Ex!F40+Im!J40</f>
        <v>134.29491899999999</v>
      </c>
      <c r="G40" s="3">
        <f>Ex!G40+Im!K40</f>
        <v>762.05</v>
      </c>
      <c r="H40" s="3">
        <f>Ex!H40+Im!L40</f>
        <v>216.48</v>
      </c>
      <c r="I40" s="3">
        <f>Ex!I40+Im!M40</f>
        <v>444.58</v>
      </c>
      <c r="J40" s="3">
        <f>Ex!J40+Im!N40</f>
        <v>1469.234244</v>
      </c>
      <c r="K40" s="3">
        <f>Ex!K40+Im!O40</f>
        <v>73.53</v>
      </c>
      <c r="L40" s="3">
        <f>Ex!L40+Im!P40</f>
        <v>120.31</v>
      </c>
      <c r="M40" s="3">
        <f>Ex!M40+Im!Q40</f>
        <v>43.71</v>
      </c>
      <c r="N40" s="3">
        <f>Ex!N40+Im!R40</f>
        <v>74.48</v>
      </c>
    </row>
    <row r="41" spans="1:14" x14ac:dyDescent="0.25">
      <c r="A41" t="s">
        <v>187</v>
      </c>
      <c r="B41" s="3">
        <f>Ex!B41+Im!F41</f>
        <v>495.06</v>
      </c>
      <c r="C41" s="3">
        <f>Ex!C41+Im!G41</f>
        <v>20.25</v>
      </c>
      <c r="D41" s="3">
        <f>Ex!D41+Im!H41</f>
        <v>56.46</v>
      </c>
      <c r="E41" s="3">
        <f>Ex!E41+Im!I41</f>
        <v>714.09</v>
      </c>
      <c r="F41" s="3">
        <f>Ex!F41+Im!J41</f>
        <v>160.082143</v>
      </c>
      <c r="G41" s="3">
        <f>Ex!G41+Im!K41</f>
        <v>758.1400000000001</v>
      </c>
      <c r="H41" s="3">
        <f>Ex!H41+Im!L41</f>
        <v>261.65999999999997</v>
      </c>
      <c r="I41" s="3">
        <f>Ex!I41+Im!M41</f>
        <v>645.45000000000005</v>
      </c>
      <c r="J41" s="3">
        <f>Ex!J41+Im!N41</f>
        <v>1515.752015</v>
      </c>
      <c r="K41" s="3">
        <f>Ex!K41+Im!O41</f>
        <v>39.86</v>
      </c>
      <c r="L41" s="3">
        <f>Ex!L41+Im!P41</f>
        <v>166.72</v>
      </c>
      <c r="M41" s="3">
        <f>Ex!M41+Im!Q41</f>
        <v>37.85</v>
      </c>
      <c r="N41" s="3">
        <f>Ex!N41+Im!R41</f>
        <v>80.91</v>
      </c>
    </row>
    <row r="42" spans="1:14" x14ac:dyDescent="0.25">
      <c r="A42" t="s">
        <v>198</v>
      </c>
      <c r="B42" s="3">
        <f>Ex!B42+Im!F42</f>
        <v>495.84</v>
      </c>
      <c r="C42" s="3">
        <f>Ex!C42+Im!G42</f>
        <v>44.66</v>
      </c>
      <c r="D42" s="3">
        <f>Ex!D42+Im!H42</f>
        <v>67.05</v>
      </c>
      <c r="E42" s="3">
        <f>Ex!E42+Im!I42</f>
        <v>648.82000000000005</v>
      </c>
      <c r="F42" s="3">
        <f>Ex!F42+Im!J42</f>
        <v>143.990171</v>
      </c>
      <c r="G42" s="3">
        <f>Ex!G42+Im!K42</f>
        <v>686.32999999999993</v>
      </c>
      <c r="H42" s="3">
        <f>Ex!H42+Im!L42</f>
        <v>179.51000000000002</v>
      </c>
      <c r="I42" s="3">
        <f>Ex!I42+Im!M42</f>
        <v>532.44000000000005</v>
      </c>
      <c r="J42" s="3">
        <f>Ex!J42+Im!N42</f>
        <v>1226.2873119999999</v>
      </c>
      <c r="K42" s="3">
        <f>Ex!K42+Im!O42</f>
        <v>53.72</v>
      </c>
      <c r="L42" s="3">
        <f>Ex!L42+Im!P42</f>
        <v>120.44</v>
      </c>
      <c r="M42" s="3">
        <f>Ex!M42+Im!Q42</f>
        <v>31.53</v>
      </c>
      <c r="N42" s="3">
        <f>Ex!N42+Im!R42</f>
        <v>80.319999999999993</v>
      </c>
    </row>
    <row r="43" spans="1:14" x14ac:dyDescent="0.25">
      <c r="A43" t="s">
        <v>185</v>
      </c>
      <c r="B43" s="3">
        <f>Ex!B43+Im!F43</f>
        <v>369.23</v>
      </c>
      <c r="C43" s="3">
        <f>Ex!C43+Im!G43</f>
        <v>17.490000000000002</v>
      </c>
      <c r="D43" s="3">
        <f>Ex!D43+Im!H43</f>
        <v>61.8</v>
      </c>
      <c r="E43" s="3">
        <f>Ex!E43+Im!I43</f>
        <v>368.18</v>
      </c>
      <c r="F43" s="3">
        <f>Ex!F43+Im!J43</f>
        <v>148.791596</v>
      </c>
      <c r="G43" s="3">
        <f>Ex!G43+Im!K43</f>
        <v>564.46</v>
      </c>
      <c r="H43" s="3">
        <f>Ex!H43+Im!L43</f>
        <v>127.63000000000001</v>
      </c>
      <c r="I43" s="3">
        <f>Ex!I43+Im!M43</f>
        <v>390.57</v>
      </c>
      <c r="J43" s="3">
        <f>Ex!J43+Im!N43</f>
        <v>948.03062199999999</v>
      </c>
      <c r="K43" s="3">
        <f>Ex!K43+Im!O43</f>
        <v>37.82</v>
      </c>
      <c r="L43" s="3">
        <f>Ex!L43+Im!P43</f>
        <v>133.72</v>
      </c>
      <c r="M43" s="3">
        <f>Ex!M43+Im!Q43</f>
        <v>25.32</v>
      </c>
      <c r="N43" s="3">
        <f>Ex!N43+Im!R43</f>
        <v>91.57</v>
      </c>
    </row>
    <row r="44" spans="1:14" x14ac:dyDescent="0.25">
      <c r="A44" t="s">
        <v>186</v>
      </c>
      <c r="B44" s="3">
        <f>Ex!B44+Im!F44</f>
        <v>415.42</v>
      </c>
      <c r="C44" s="3">
        <f>Ex!C44+Im!G44</f>
        <v>25.79</v>
      </c>
      <c r="D44" s="3">
        <f>Ex!D44+Im!H44</f>
        <v>65.36999999999999</v>
      </c>
      <c r="E44" s="3">
        <f>Ex!E44+Im!I44</f>
        <v>554.38</v>
      </c>
      <c r="F44" s="3">
        <f>Ex!F44+Im!J44</f>
        <v>186.62875200000002</v>
      </c>
      <c r="G44" s="3">
        <f>Ex!G44+Im!K44</f>
        <v>537.78</v>
      </c>
      <c r="H44" s="3">
        <f>Ex!H44+Im!L44</f>
        <v>146.36000000000001</v>
      </c>
      <c r="I44" s="3">
        <f>Ex!I44+Im!M44</f>
        <v>252.42</v>
      </c>
      <c r="J44" s="3">
        <f>Ex!J44+Im!N44</f>
        <v>1153.9950120000001</v>
      </c>
      <c r="K44" s="3">
        <f>Ex!K44+Im!O44</f>
        <v>41.65</v>
      </c>
      <c r="L44" s="3">
        <f>Ex!L44+Im!P44</f>
        <v>167.25</v>
      </c>
      <c r="M44" s="3">
        <f>Ex!M44+Im!Q44</f>
        <v>26.66</v>
      </c>
      <c r="N44" s="3">
        <f>Ex!N44+Im!R44</f>
        <v>51.66</v>
      </c>
    </row>
    <row r="45" spans="1:14" x14ac:dyDescent="0.25">
      <c r="A45" t="s">
        <v>187</v>
      </c>
      <c r="B45" s="3">
        <f>Ex!B45+Im!F45</f>
        <v>53.18</v>
      </c>
      <c r="C45" s="3">
        <f>Ex!C45+Im!G45</f>
        <v>13.2</v>
      </c>
      <c r="D45" s="3">
        <f>Ex!D45+Im!H45</f>
        <v>10.41</v>
      </c>
      <c r="E45" s="3">
        <f>Ex!E45+Im!I45</f>
        <v>78.28</v>
      </c>
      <c r="F45" s="3">
        <f>Ex!F45+Im!J45</f>
        <v>39.974789999999999</v>
      </c>
      <c r="G45" s="3">
        <f>Ex!G45+Im!K45</f>
        <v>60.51</v>
      </c>
      <c r="H45" s="3">
        <f>Ex!H45+Im!L45</f>
        <v>22.84</v>
      </c>
      <c r="I45" s="3">
        <f>Ex!I45+Im!M45</f>
        <v>49.98</v>
      </c>
      <c r="J45" s="3">
        <f>Ex!J45+Im!N45</f>
        <v>127.08827179999999</v>
      </c>
      <c r="K45" s="3">
        <f>Ex!K45+Im!O45</f>
        <v>2.96</v>
      </c>
      <c r="L45" s="3">
        <f>Ex!L45+Im!P45</f>
        <v>19.100000000000001</v>
      </c>
      <c r="M45" s="3">
        <f>Ex!M45+Im!Q45</f>
        <v>2.99</v>
      </c>
      <c r="N45" s="3">
        <f>Ex!N45+Im!R45</f>
        <v>7</v>
      </c>
    </row>
    <row r="46" spans="1:14" x14ac:dyDescent="0.25">
      <c r="A46" t="s">
        <v>199</v>
      </c>
      <c r="B46" s="3">
        <f>Ex!B46+Im!F46</f>
        <v>430.39</v>
      </c>
      <c r="C46" s="3">
        <f>Ex!C46+Im!G46</f>
        <v>55.09</v>
      </c>
      <c r="D46" s="3">
        <f>Ex!D46+Im!H46</f>
        <v>43.49</v>
      </c>
      <c r="E46" s="3">
        <f>Ex!E46+Im!I46</f>
        <v>1091.5999999999999</v>
      </c>
      <c r="F46" s="3">
        <f>Ex!F46+Im!J46</f>
        <v>177.13686099999998</v>
      </c>
      <c r="G46" s="3">
        <f>Ex!G46+Im!K46</f>
        <v>681.64</v>
      </c>
      <c r="H46" s="3">
        <f>Ex!H46+Im!L46</f>
        <v>165.48</v>
      </c>
      <c r="I46" s="3">
        <f>Ex!I46+Im!M46</f>
        <v>418.18</v>
      </c>
      <c r="J46" s="3">
        <f>Ex!J46+Im!N46</f>
        <v>1299.1775700000001</v>
      </c>
      <c r="K46" s="3">
        <f>Ex!K46+Im!O46</f>
        <v>51.61</v>
      </c>
      <c r="L46" s="3">
        <f>Ex!L46+Im!P46</f>
        <v>187.6</v>
      </c>
      <c r="M46" s="3">
        <f>Ex!M46+Im!Q46</f>
        <v>33.92</v>
      </c>
      <c r="N46" s="3">
        <f>Ex!N46+Im!R46</f>
        <v>126.89</v>
      </c>
    </row>
    <row r="47" spans="1:14" x14ac:dyDescent="0.25">
      <c r="A47" t="s">
        <v>185</v>
      </c>
      <c r="B47" s="3">
        <f>Ex!B47+Im!F47</f>
        <v>402.09</v>
      </c>
      <c r="C47" s="3">
        <f>Ex!C47+Im!G47</f>
        <v>36.769999999999996</v>
      </c>
      <c r="D47" s="3">
        <f>Ex!D47+Im!H47</f>
        <v>54.35</v>
      </c>
      <c r="E47" s="3">
        <f>Ex!E47+Im!I47</f>
        <v>888.67</v>
      </c>
      <c r="F47" s="3">
        <f>Ex!F47+Im!J47</f>
        <v>191.259975</v>
      </c>
      <c r="G47" s="3">
        <f>Ex!G47+Im!K47</f>
        <v>603.17000000000007</v>
      </c>
      <c r="H47" s="3">
        <f>Ex!H47+Im!L47</f>
        <v>173.33</v>
      </c>
      <c r="I47" s="3">
        <f>Ex!I47+Im!M47</f>
        <v>615.61</v>
      </c>
      <c r="J47" s="3">
        <f>Ex!J47+Im!N47</f>
        <v>1353.288687</v>
      </c>
      <c r="K47" s="3">
        <f>Ex!K47+Im!O47</f>
        <v>38.409999999999997</v>
      </c>
      <c r="L47" s="3">
        <f>Ex!L47+Im!P47</f>
        <v>175.55</v>
      </c>
      <c r="M47" s="3">
        <f>Ex!M47+Im!Q47</f>
        <v>26.56</v>
      </c>
      <c r="N47" s="3">
        <f>Ex!N47+Im!R47</f>
        <v>92.96</v>
      </c>
    </row>
    <row r="48" spans="1:14" x14ac:dyDescent="0.25">
      <c r="A48" t="s">
        <v>186</v>
      </c>
      <c r="B48" s="3">
        <f>Ex!B48+Im!F48</f>
        <v>437.41</v>
      </c>
      <c r="C48" s="3">
        <f>Ex!C48+Im!G48</f>
        <v>20.549999999999997</v>
      </c>
      <c r="D48" s="3">
        <f>Ex!D48+Im!H48</f>
        <v>65.45</v>
      </c>
      <c r="E48" s="3">
        <f>Ex!E48+Im!I48</f>
        <v>872.06999999999994</v>
      </c>
      <c r="F48" s="3">
        <f>Ex!F48+Im!J48</f>
        <v>121.59716299999999</v>
      </c>
      <c r="G48" s="3">
        <f>Ex!G48+Im!K48</f>
        <v>590.77</v>
      </c>
      <c r="H48" s="3">
        <f>Ex!H48+Im!L48</f>
        <v>235.85</v>
      </c>
      <c r="I48" s="3">
        <f>Ex!I48+Im!M48</f>
        <v>400.33</v>
      </c>
      <c r="J48" s="3">
        <f>Ex!J48+Im!N48</f>
        <v>1264.2183190000001</v>
      </c>
      <c r="K48" s="3">
        <f>Ex!K48+Im!O48</f>
        <v>57.58</v>
      </c>
      <c r="L48" s="3">
        <f>Ex!L48+Im!P48</f>
        <v>163.09</v>
      </c>
      <c r="M48" s="3">
        <f>Ex!M48+Im!Q48</f>
        <v>28.71</v>
      </c>
      <c r="N48" s="3">
        <f>Ex!N48+Im!R48</f>
        <v>97.63</v>
      </c>
    </row>
    <row r="49" spans="1:14" x14ac:dyDescent="0.25">
      <c r="A49" t="s">
        <v>187</v>
      </c>
      <c r="B49" s="3">
        <f>Ex!B49+Im!F49</f>
        <v>474.06</v>
      </c>
      <c r="C49" s="3">
        <f>Ex!C49+Im!G49</f>
        <v>22.81</v>
      </c>
      <c r="D49" s="3">
        <f>Ex!D49+Im!H49</f>
        <v>65.239999999999995</v>
      </c>
      <c r="E49" s="3">
        <f>Ex!E49+Im!I49</f>
        <v>939.68000000000006</v>
      </c>
      <c r="F49" s="3">
        <f>Ex!F49+Im!J49</f>
        <v>161.962715</v>
      </c>
      <c r="G49" s="3">
        <f>Ex!G49+Im!K49</f>
        <v>675.55000000000007</v>
      </c>
      <c r="H49" s="3">
        <f>Ex!H49+Im!L49</f>
        <v>196.82999999999998</v>
      </c>
      <c r="I49" s="3">
        <f>Ex!I49+Im!M49</f>
        <v>405.21000000000004</v>
      </c>
      <c r="J49" s="3">
        <f>Ex!J49+Im!N49</f>
        <v>1209.3512019999998</v>
      </c>
      <c r="K49" s="3">
        <f>Ex!K49+Im!O49</f>
        <v>39.72</v>
      </c>
      <c r="L49" s="3">
        <f>Ex!L49+Im!P49</f>
        <v>188.4</v>
      </c>
      <c r="M49" s="3">
        <f>Ex!M49+Im!Q49</f>
        <v>22.32</v>
      </c>
      <c r="N49" s="3">
        <f>Ex!N49+Im!R49</f>
        <v>129.72</v>
      </c>
    </row>
    <row r="50" spans="1:14" x14ac:dyDescent="0.25">
      <c r="A50" t="s">
        <v>200</v>
      </c>
      <c r="B50" s="3">
        <f>Ex!B50+Im!F50</f>
        <v>481.52000000000004</v>
      </c>
      <c r="C50" s="3">
        <f>Ex!C50+Im!G50</f>
        <v>105.67</v>
      </c>
      <c r="D50" s="3">
        <f>Ex!D50+Im!H50</f>
        <v>41.089999999999996</v>
      </c>
      <c r="E50" s="3">
        <f>Ex!E50+Im!I50</f>
        <v>864.8</v>
      </c>
      <c r="F50" s="3">
        <f>Ex!F50+Im!J50</f>
        <v>66.03685200000001</v>
      </c>
      <c r="G50" s="3">
        <f>Ex!G50+Im!K50</f>
        <v>718.62</v>
      </c>
      <c r="H50" s="3">
        <f>Ex!H50+Im!L50</f>
        <v>155.94999999999999</v>
      </c>
      <c r="I50" s="3">
        <f>Ex!I50+Im!M50</f>
        <v>367.11</v>
      </c>
      <c r="J50" s="3">
        <f>Ex!J50+Im!N50</f>
        <v>1329.8421249999999</v>
      </c>
      <c r="K50" s="3">
        <f>Ex!K50+Im!O50</f>
        <v>44.65</v>
      </c>
      <c r="L50" s="3">
        <f>Ex!L50+Im!P50</f>
        <v>168.93</v>
      </c>
      <c r="M50" s="3">
        <f>Ex!M50+Im!Q50</f>
        <v>35.14</v>
      </c>
      <c r="N50" s="3">
        <f>Ex!N50+Im!R50</f>
        <v>140.59</v>
      </c>
    </row>
    <row r="51" spans="1:14" x14ac:dyDescent="0.25">
      <c r="A51" t="s">
        <v>185</v>
      </c>
      <c r="B51" s="3">
        <f>Ex!B51+Im!F51</f>
        <v>494.27</v>
      </c>
      <c r="C51" s="3">
        <f>Ex!C51+Im!G51</f>
        <v>157.84</v>
      </c>
      <c r="D51" s="3">
        <f>Ex!D51+Im!H51</f>
        <v>67.5</v>
      </c>
      <c r="E51" s="3">
        <f>Ex!E51+Im!I51</f>
        <v>1355.31</v>
      </c>
      <c r="F51" s="3">
        <f>Ex!F51+Im!J51</f>
        <v>147.462604</v>
      </c>
      <c r="G51" s="3">
        <f>Ex!G51+Im!K51</f>
        <v>801.65</v>
      </c>
      <c r="H51" s="3">
        <f>Ex!H51+Im!L51</f>
        <v>214.75</v>
      </c>
      <c r="I51" s="3">
        <f>Ex!I51+Im!M51</f>
        <v>471.08</v>
      </c>
      <c r="J51" s="3">
        <f>Ex!J51+Im!N51</f>
        <v>1382.946655</v>
      </c>
      <c r="K51" s="3">
        <f>Ex!K51+Im!O51</f>
        <v>67.17</v>
      </c>
      <c r="L51" s="3">
        <f>Ex!L51+Im!P51</f>
        <v>204.53</v>
      </c>
      <c r="M51" s="3">
        <f>Ex!M51+Im!Q51</f>
        <v>27.32</v>
      </c>
      <c r="N51" s="3">
        <f>Ex!N51+Im!R51</f>
        <v>131.88999999999999</v>
      </c>
    </row>
    <row r="52" spans="1:14" x14ac:dyDescent="0.25">
      <c r="A52" t="s">
        <v>186</v>
      </c>
      <c r="B52" s="3">
        <f>Ex!B52+Im!F52</f>
        <v>483.57</v>
      </c>
      <c r="C52" s="3">
        <f>Ex!C52+Im!G52</f>
        <v>103.49</v>
      </c>
      <c r="D52" s="3">
        <f>Ex!D52+Im!H52</f>
        <v>61.75</v>
      </c>
      <c r="E52" s="3">
        <f>Ex!E52+Im!I52</f>
        <v>1057.95</v>
      </c>
      <c r="F52" s="3">
        <f>Ex!F52+Im!J52</f>
        <v>156.50702799999999</v>
      </c>
      <c r="G52" s="3">
        <f>Ex!G52+Im!K52</f>
        <v>647.28000000000009</v>
      </c>
      <c r="H52" s="3">
        <f>Ex!H52+Im!L52</f>
        <v>166.38</v>
      </c>
      <c r="I52" s="3">
        <f>Ex!I52+Im!M52</f>
        <v>485.39</v>
      </c>
      <c r="J52" s="3">
        <f>Ex!J52+Im!N52</f>
        <v>1370.6978899999999</v>
      </c>
      <c r="K52" s="3">
        <f>Ex!K52+Im!O52</f>
        <v>69.98</v>
      </c>
      <c r="L52" s="3">
        <f>Ex!L52+Im!P52</f>
        <v>217.22</v>
      </c>
      <c r="M52" s="3">
        <f>Ex!M52+Im!Q52</f>
        <v>31.72</v>
      </c>
      <c r="N52" s="3">
        <f>Ex!N52+Im!R52</f>
        <v>132.33000000000001</v>
      </c>
    </row>
    <row r="53" spans="1:14" x14ac:dyDescent="0.25">
      <c r="A53" t="s">
        <v>187</v>
      </c>
      <c r="B53" s="3">
        <f>Ex!B53+Im!F53</f>
        <v>503.11</v>
      </c>
      <c r="C53" s="3">
        <f>Ex!C53+Im!G53</f>
        <v>83.83</v>
      </c>
      <c r="D53" s="3">
        <f>Ex!D53+Im!H53</f>
        <v>60.68</v>
      </c>
      <c r="E53" s="3">
        <f>Ex!E53+Im!I53</f>
        <v>1020.12</v>
      </c>
      <c r="F53" s="3">
        <f>Ex!F53+Im!J53</f>
        <v>217.59002599999999</v>
      </c>
      <c r="G53" s="3">
        <f>Ex!G53+Im!K53</f>
        <v>925.18999999999994</v>
      </c>
      <c r="H53" s="3">
        <f>Ex!H53+Im!L53</f>
        <v>215.67999999999998</v>
      </c>
      <c r="I53" s="3">
        <f>Ex!I53+Im!M53</f>
        <v>557.71</v>
      </c>
      <c r="J53" s="3">
        <f>Ex!J53+Im!N53</f>
        <v>1491.106268</v>
      </c>
      <c r="K53" s="3">
        <f>Ex!K53+Im!O53</f>
        <v>54.45</v>
      </c>
      <c r="L53" s="3">
        <f>Ex!L53+Im!P53</f>
        <v>232.74</v>
      </c>
      <c r="M53" s="3">
        <f>Ex!M53+Im!Q53</f>
        <v>36.97</v>
      </c>
      <c r="N53" s="3">
        <f>Ex!N53+Im!R53</f>
        <v>129.9</v>
      </c>
    </row>
    <row r="54" spans="1:14" x14ac:dyDescent="0.25">
      <c r="A54" t="s">
        <v>201</v>
      </c>
      <c r="B54" s="3">
        <f>Ex!B54+Im!F54</f>
        <v>22.77</v>
      </c>
      <c r="C54" s="3">
        <f>Ex!C54+Im!G54</f>
        <v>10.98</v>
      </c>
      <c r="D54" s="3">
        <f>Ex!D54+Im!H54</f>
        <v>9.5399999999999991</v>
      </c>
      <c r="E54" s="3">
        <f>Ex!E54+Im!I54</f>
        <v>0.95</v>
      </c>
      <c r="F54" s="3">
        <f>Ex!F54+Im!J54</f>
        <v>55.247616999999998</v>
      </c>
      <c r="G54" s="3">
        <f>Ex!G54+Im!K54</f>
        <v>0.26</v>
      </c>
      <c r="H54" s="3">
        <f>Ex!H54+Im!L54</f>
        <v>2.68</v>
      </c>
      <c r="I54" s="3">
        <f>Ex!I54+Im!M54</f>
        <v>1.92</v>
      </c>
      <c r="J54" s="3">
        <f>Ex!J54+Im!N54</f>
        <v>0.43</v>
      </c>
      <c r="K54" s="3" t="s">
        <v>230</v>
      </c>
      <c r="L54" s="3" t="s">
        <v>230</v>
      </c>
      <c r="M54" s="3" t="s">
        <v>230</v>
      </c>
      <c r="N54" s="3" t="s">
        <v>230</v>
      </c>
    </row>
    <row r="55" spans="1:14" x14ac:dyDescent="0.25">
      <c r="A55" t="s">
        <v>185</v>
      </c>
      <c r="B55" s="3">
        <f>Ex!B55+Im!F55</f>
        <v>18.350000000000001</v>
      </c>
      <c r="C55" s="3">
        <f>Ex!C55+Im!G55</f>
        <v>41.85</v>
      </c>
      <c r="D55" s="3">
        <f>Ex!D55+Im!H55</f>
        <v>7.55</v>
      </c>
      <c r="E55" s="3">
        <f>Ex!E55+Im!I55</f>
        <v>2.89</v>
      </c>
      <c r="F55" s="3">
        <f>Ex!F55+Im!J55</f>
        <v>36.739649</v>
      </c>
      <c r="G55" s="3">
        <f>Ex!G55+Im!K55</f>
        <v>0.61</v>
      </c>
      <c r="H55" s="3">
        <f>Ex!H55+Im!L55</f>
        <v>11.14</v>
      </c>
      <c r="I55" s="3">
        <f>Ex!I55+Im!M55</f>
        <v>0.4</v>
      </c>
      <c r="J55" s="3">
        <f>Ex!J55+Im!N55</f>
        <v>0.33</v>
      </c>
      <c r="K55" s="3" t="s">
        <v>230</v>
      </c>
      <c r="L55" s="3" t="s">
        <v>230</v>
      </c>
      <c r="M55" s="3" t="s">
        <v>230</v>
      </c>
      <c r="N55" s="3" t="s">
        <v>230</v>
      </c>
    </row>
    <row r="56" spans="1:14" x14ac:dyDescent="0.25">
      <c r="A56" t="s">
        <v>186</v>
      </c>
      <c r="B56" s="3">
        <f>Ex!B56+Im!F56</f>
        <v>20.62</v>
      </c>
      <c r="C56" s="3">
        <f>Ex!C56+Im!G56</f>
        <v>6.6</v>
      </c>
      <c r="D56" s="3">
        <f>Ex!D56+Im!H56</f>
        <v>6.47</v>
      </c>
      <c r="E56" s="3">
        <f>Ex!E56+Im!I56</f>
        <v>0.93</v>
      </c>
      <c r="F56" s="3">
        <f>Ex!F56+Im!J56</f>
        <v>33.388272999999998</v>
      </c>
      <c r="G56" s="3">
        <f>Ex!G56+Im!K56</f>
        <v>0.87</v>
      </c>
      <c r="H56" s="3">
        <f>Ex!H56+Im!L56</f>
        <v>4.26</v>
      </c>
      <c r="I56" s="3">
        <f>Ex!I56+Im!M56</f>
        <v>0.2</v>
      </c>
      <c r="J56" s="3">
        <f>Ex!J56+Im!N56</f>
        <v>0.8</v>
      </c>
      <c r="K56" s="3" t="s">
        <v>230</v>
      </c>
      <c r="L56" s="3" t="s">
        <v>230</v>
      </c>
      <c r="M56" s="3" t="s">
        <v>230</v>
      </c>
      <c r="N56" s="3" t="s">
        <v>230</v>
      </c>
    </row>
    <row r="57" spans="1:14" x14ac:dyDescent="0.25">
      <c r="A57" t="s">
        <v>187</v>
      </c>
      <c r="B57" s="3">
        <f>Ex!B57+Im!F57</f>
        <v>22.85</v>
      </c>
      <c r="C57" s="3">
        <f>Ex!C57+Im!G57</f>
        <v>12.62</v>
      </c>
      <c r="D57" s="3">
        <f>Ex!D57+Im!H57</f>
        <v>3.14</v>
      </c>
      <c r="E57" s="3">
        <f>Ex!E57+Im!I57</f>
        <v>1.54</v>
      </c>
      <c r="F57" s="3">
        <f>Ex!F57+Im!J57</f>
        <v>33.381186999999997</v>
      </c>
      <c r="G57" s="3">
        <f>Ex!G57+Im!K57</f>
        <v>3.73</v>
      </c>
      <c r="H57" s="3">
        <f>Ex!H57+Im!L57</f>
        <v>2.1800000000000002</v>
      </c>
      <c r="I57" s="3">
        <f>Ex!I57+Im!M57</f>
        <v>0.17</v>
      </c>
      <c r="J57" s="3">
        <f>Ex!J57+Im!N57</f>
        <v>0.45</v>
      </c>
      <c r="K57" s="3" t="s">
        <v>230</v>
      </c>
      <c r="L57" s="3" t="s">
        <v>230</v>
      </c>
      <c r="M57" s="3" t="s">
        <v>230</v>
      </c>
      <c r="N57" s="3" t="s">
        <v>230</v>
      </c>
    </row>
    <row r="58" spans="1:14" x14ac:dyDescent="0.25">
      <c r="A58" t="s">
        <v>202</v>
      </c>
      <c r="B58" s="3">
        <f>Ex!B58+Im!F58</f>
        <v>22.41</v>
      </c>
      <c r="C58" s="3">
        <f>Ex!C58+Im!G58</f>
        <v>15.48</v>
      </c>
      <c r="D58" s="3">
        <f>Ex!D58+Im!H58</f>
        <v>3.04</v>
      </c>
      <c r="E58" s="3">
        <f>Ex!E58+Im!I58</f>
        <v>1.08</v>
      </c>
      <c r="F58" s="3">
        <f>Ex!F58+Im!J58</f>
        <v>22.968585000000001</v>
      </c>
      <c r="G58" s="3">
        <f>Ex!G58+Im!K58</f>
        <v>7.66</v>
      </c>
      <c r="H58" s="3">
        <f>Ex!H58+Im!L58</f>
        <v>2.62</v>
      </c>
      <c r="I58" s="3">
        <f>Ex!I58+Im!M58</f>
        <v>0.01</v>
      </c>
      <c r="J58" s="3">
        <f>Ex!J58+Im!N58</f>
        <v>0.21</v>
      </c>
      <c r="K58" s="3" t="s">
        <v>230</v>
      </c>
      <c r="L58" s="3" t="s">
        <v>230</v>
      </c>
      <c r="M58" s="3" t="s">
        <v>230</v>
      </c>
      <c r="N58" s="3" t="s">
        <v>230</v>
      </c>
    </row>
    <row r="59" spans="1:14" x14ac:dyDescent="0.25">
      <c r="A59" t="s">
        <v>185</v>
      </c>
      <c r="B59" s="3">
        <f>Ex!B59+Im!F59</f>
        <v>28.17</v>
      </c>
      <c r="C59" s="3">
        <f>Ex!C59+Im!G59</f>
        <v>19.46</v>
      </c>
      <c r="D59" s="3">
        <f>Ex!D59+Im!H59</f>
        <v>3.82</v>
      </c>
      <c r="E59" s="3">
        <f>Ex!E59+Im!I59</f>
        <v>1.36</v>
      </c>
      <c r="F59" s="3">
        <f>Ex!F59+Im!J59</f>
        <v>28.873823000000002</v>
      </c>
      <c r="G59" s="3">
        <f>Ex!G59+Im!K59</f>
        <v>9.6300000000000008</v>
      </c>
      <c r="H59" s="3">
        <f>Ex!H59+Im!L59</f>
        <v>3.29</v>
      </c>
      <c r="I59" s="3">
        <f>Ex!I59+Im!M59</f>
        <v>0.02</v>
      </c>
      <c r="J59" s="3">
        <f>Ex!J59+Im!N59</f>
        <v>0.26</v>
      </c>
      <c r="K59" s="3" t="s">
        <v>230</v>
      </c>
      <c r="L59" s="3" t="s">
        <v>230</v>
      </c>
      <c r="M59" s="3" t="s">
        <v>230</v>
      </c>
      <c r="N59" s="3" t="s">
        <v>230</v>
      </c>
    </row>
    <row r="60" spans="1:14" x14ac:dyDescent="0.25">
      <c r="A60" t="s">
        <v>186</v>
      </c>
      <c r="B60" s="3">
        <f>Ex!B60+Im!F60</f>
        <v>0</v>
      </c>
      <c r="C60" s="3">
        <f>Ex!C60+Im!G60</f>
        <v>0</v>
      </c>
      <c r="D60" s="3">
        <f>Ex!D60+Im!H60</f>
        <v>0</v>
      </c>
      <c r="E60" s="3">
        <f>Ex!E60+Im!I60</f>
        <v>0</v>
      </c>
      <c r="F60" s="3">
        <f>Ex!F60+Im!J60</f>
        <v>0</v>
      </c>
      <c r="G60" s="3">
        <f>Ex!G60+Im!K60</f>
        <v>0</v>
      </c>
      <c r="H60" s="3">
        <f>Ex!H60+Im!L60</f>
        <v>0</v>
      </c>
      <c r="I60" s="3">
        <f>Ex!I60+Im!M60</f>
        <v>0</v>
      </c>
      <c r="J60" s="3">
        <f>Ex!J60+Im!N60</f>
        <v>0</v>
      </c>
      <c r="K60" s="3" t="s">
        <v>230</v>
      </c>
      <c r="L60" s="3" t="s">
        <v>230</v>
      </c>
      <c r="M60" s="3" t="s">
        <v>230</v>
      </c>
      <c r="N60" s="3" t="s">
        <v>230</v>
      </c>
    </row>
    <row r="61" spans="1:14" x14ac:dyDescent="0.25">
      <c r="A61" t="s">
        <v>187</v>
      </c>
      <c r="B61" s="3">
        <f>Ex!B61+Im!F61</f>
        <v>0</v>
      </c>
      <c r="C61" s="3">
        <f>Ex!C61+Im!G61</f>
        <v>0</v>
      </c>
      <c r="D61" s="3">
        <f>Ex!D61+Im!H61</f>
        <v>0</v>
      </c>
      <c r="E61" s="3">
        <f>Ex!E61+Im!I61</f>
        <v>0</v>
      </c>
      <c r="F61" s="3">
        <f>Ex!F61+Im!J61</f>
        <v>0</v>
      </c>
      <c r="G61" s="3">
        <f>Ex!G61+Im!K61</f>
        <v>0</v>
      </c>
      <c r="H61" s="3">
        <f>Ex!H61+Im!L61</f>
        <v>0</v>
      </c>
      <c r="I61" s="3">
        <f>Ex!I61+Im!M61</f>
        <v>0</v>
      </c>
      <c r="J61" s="3">
        <f>Ex!J61+Im!N61</f>
        <v>0</v>
      </c>
      <c r="K61" s="3" t="s">
        <v>230</v>
      </c>
      <c r="L61" s="3" t="s">
        <v>230</v>
      </c>
      <c r="M61" s="3" t="s">
        <v>230</v>
      </c>
      <c r="N61" s="3" t="s">
        <v>230</v>
      </c>
    </row>
    <row r="62" spans="1:14" x14ac:dyDescent="0.25">
      <c r="A62" t="s">
        <v>203</v>
      </c>
      <c r="B62" s="3">
        <f>Ex!B62+Im!F62</f>
        <v>0</v>
      </c>
      <c r="C62" s="3">
        <f>Ex!C62+Im!G62</f>
        <v>0</v>
      </c>
      <c r="D62" s="3">
        <f>Ex!D62+Im!H62</f>
        <v>0</v>
      </c>
      <c r="E62" s="3">
        <f>Ex!E62+Im!I62</f>
        <v>0</v>
      </c>
      <c r="F62" s="3">
        <f>Ex!F62+Im!J62</f>
        <v>0</v>
      </c>
      <c r="G62" s="3">
        <f>Ex!G62+Im!K62</f>
        <v>0</v>
      </c>
      <c r="H62" s="3">
        <f>Ex!H62+Im!L62</f>
        <v>0</v>
      </c>
      <c r="I62" s="3">
        <f>Ex!I62+Im!M62</f>
        <v>0</v>
      </c>
      <c r="J62" s="3">
        <f>Ex!J62+Im!N62</f>
        <v>0</v>
      </c>
      <c r="K62" s="3" t="s">
        <v>230</v>
      </c>
      <c r="L62" s="3" t="s">
        <v>230</v>
      </c>
      <c r="M62" s="3" t="s">
        <v>230</v>
      </c>
      <c r="N62" s="3" t="s">
        <v>230</v>
      </c>
    </row>
    <row r="63" spans="1:14" x14ac:dyDescent="0.25">
      <c r="A63" t="s">
        <v>185</v>
      </c>
      <c r="B63" s="3">
        <f>Ex!B63+Im!F63</f>
        <v>0</v>
      </c>
      <c r="C63" s="3">
        <f>Ex!C63+Im!G63</f>
        <v>0</v>
      </c>
      <c r="D63" s="3">
        <f>Ex!D63+Im!H63</f>
        <v>0</v>
      </c>
      <c r="E63" s="3">
        <f>Ex!E63+Im!I63</f>
        <v>0</v>
      </c>
      <c r="F63" s="3">
        <f>Ex!F63+Im!J63</f>
        <v>0</v>
      </c>
      <c r="G63" s="3">
        <f>Ex!G63+Im!K63</f>
        <v>0</v>
      </c>
      <c r="H63" s="3">
        <f>Ex!H63+Im!L63</f>
        <v>0</v>
      </c>
      <c r="I63" s="3">
        <f>Ex!I63+Im!M63</f>
        <v>0</v>
      </c>
      <c r="J63" s="3">
        <f>Ex!J63+Im!N63</f>
        <v>0</v>
      </c>
      <c r="K63" s="3" t="s">
        <v>230</v>
      </c>
      <c r="L63" s="3" t="s">
        <v>230</v>
      </c>
      <c r="M63" s="3" t="s">
        <v>230</v>
      </c>
      <c r="N63" s="3" t="s">
        <v>230</v>
      </c>
    </row>
    <row r="64" spans="1:14" x14ac:dyDescent="0.25">
      <c r="A64" t="s">
        <v>186</v>
      </c>
      <c r="B64" s="3">
        <f>Ex!B64+Im!F64</f>
        <v>0</v>
      </c>
      <c r="C64" s="3">
        <f>Ex!C64+Im!G64</f>
        <v>0</v>
      </c>
      <c r="D64" s="3">
        <f>Ex!D64+Im!H64</f>
        <v>0</v>
      </c>
      <c r="E64" s="3">
        <f>Ex!E64+Im!I64</f>
        <v>0</v>
      </c>
      <c r="F64" s="3">
        <f>Ex!F64+Im!J64</f>
        <v>0</v>
      </c>
      <c r="G64" s="3">
        <f>Ex!G64+Im!K64</f>
        <v>0</v>
      </c>
      <c r="H64" s="3">
        <f>Ex!H64+Im!L64</f>
        <v>0</v>
      </c>
      <c r="I64" s="3">
        <f>Ex!I64+Im!M64</f>
        <v>0</v>
      </c>
      <c r="J64" s="3">
        <f>Ex!J64+Im!N64</f>
        <v>0</v>
      </c>
      <c r="K64" s="3" t="s">
        <v>230</v>
      </c>
      <c r="L64" s="3" t="s">
        <v>230</v>
      </c>
      <c r="M64" s="3" t="s">
        <v>230</v>
      </c>
      <c r="N64" s="3" t="s">
        <v>230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E8E2A-87B5-4B36-8E8B-690568D70573}">
  <dimension ref="A1:N53"/>
  <sheetViews>
    <sheetView workbookViewId="0">
      <selection activeCell="H15" sqref="H15"/>
    </sheetView>
  </sheetViews>
  <sheetFormatPr defaultColWidth="10.90625" defaultRowHeight="12.5" x14ac:dyDescent="0.25"/>
  <sheetData>
    <row r="1" spans="1:14" ht="40" x14ac:dyDescent="0.25">
      <c r="A1" s="60"/>
      <c r="B1" s="68" t="s">
        <v>228</v>
      </c>
      <c r="C1" s="68" t="s">
        <v>227</v>
      </c>
      <c r="D1" s="68" t="s">
        <v>226</v>
      </c>
      <c r="E1" s="68" t="s">
        <v>229</v>
      </c>
      <c r="F1" s="68" t="s">
        <v>225</v>
      </c>
      <c r="G1" s="67" t="s">
        <v>224</v>
      </c>
      <c r="H1" s="67" t="s">
        <v>223</v>
      </c>
      <c r="I1" s="67" t="s">
        <v>220</v>
      </c>
      <c r="J1" s="67" t="s">
        <v>218</v>
      </c>
      <c r="K1" s="67" t="s">
        <v>219</v>
      </c>
      <c r="L1" s="67" t="s">
        <v>222</v>
      </c>
      <c r="M1" s="67" t="s">
        <v>221</v>
      </c>
      <c r="N1" s="64" t="s">
        <v>217</v>
      </c>
    </row>
    <row r="2" spans="1:14" x14ac:dyDescent="0.25">
      <c r="A2" s="61" t="s">
        <v>3</v>
      </c>
      <c r="B2" s="65">
        <v>267.67</v>
      </c>
      <c r="C2" s="66">
        <v>18.12</v>
      </c>
      <c r="D2" s="66">
        <v>13.61</v>
      </c>
      <c r="E2" s="66">
        <v>211.88</v>
      </c>
      <c r="F2" s="65">
        <v>30.72</v>
      </c>
      <c r="G2" s="66">
        <v>592.38</v>
      </c>
      <c r="H2" s="65">
        <v>160.93</v>
      </c>
      <c r="I2" s="66">
        <v>418.91</v>
      </c>
      <c r="J2" s="66">
        <v>1032.5528059999999</v>
      </c>
      <c r="K2" s="66">
        <v>63.2</v>
      </c>
      <c r="L2" s="65">
        <v>118.5</v>
      </c>
      <c r="M2" s="66">
        <v>37.340000000000003</v>
      </c>
      <c r="N2" s="65">
        <v>117.86</v>
      </c>
    </row>
    <row r="3" spans="1:14" x14ac:dyDescent="0.25">
      <c r="A3" s="62" t="s">
        <v>15</v>
      </c>
      <c r="B3" s="65">
        <v>307.97000000000003</v>
      </c>
      <c r="C3" s="66">
        <v>20.96</v>
      </c>
      <c r="D3" s="66">
        <v>16.03</v>
      </c>
      <c r="E3" s="66">
        <v>244.53</v>
      </c>
      <c r="F3" s="65">
        <v>35.31</v>
      </c>
      <c r="G3" s="66">
        <v>680.76</v>
      </c>
      <c r="H3" s="65">
        <v>184.86</v>
      </c>
      <c r="I3" s="66">
        <v>481.02</v>
      </c>
      <c r="J3" s="66">
        <v>1186.240976</v>
      </c>
      <c r="K3" s="66">
        <v>72.59</v>
      </c>
      <c r="L3" s="65">
        <v>135.96</v>
      </c>
      <c r="M3" s="66">
        <v>42.86</v>
      </c>
      <c r="N3" s="65">
        <v>135.65</v>
      </c>
    </row>
    <row r="4" spans="1:14" x14ac:dyDescent="0.25">
      <c r="A4" s="62" t="s">
        <v>26</v>
      </c>
      <c r="B4" s="65">
        <v>302.47000000000003</v>
      </c>
      <c r="C4" s="66">
        <v>22.53</v>
      </c>
      <c r="D4" s="66">
        <v>22.6</v>
      </c>
      <c r="E4" s="66">
        <v>253.86</v>
      </c>
      <c r="F4" s="65">
        <v>34.020000000000003</v>
      </c>
      <c r="G4" s="66">
        <v>653.62</v>
      </c>
      <c r="H4" s="65">
        <v>175.88</v>
      </c>
      <c r="I4" s="66">
        <v>454.72</v>
      </c>
      <c r="J4" s="66">
        <v>1132.1007870000001</v>
      </c>
      <c r="K4" s="66">
        <v>68.98</v>
      </c>
      <c r="L4" s="65">
        <v>126.41</v>
      </c>
      <c r="M4" s="66">
        <v>40.21</v>
      </c>
      <c r="N4" s="65">
        <v>134.11000000000001</v>
      </c>
    </row>
    <row r="5" spans="1:14" x14ac:dyDescent="0.25">
      <c r="A5" s="62" t="s">
        <v>37</v>
      </c>
      <c r="B5" s="65">
        <v>324.17</v>
      </c>
      <c r="C5" s="66">
        <v>28.17</v>
      </c>
      <c r="D5" s="66">
        <v>38.39</v>
      </c>
      <c r="E5" s="66">
        <v>300.39</v>
      </c>
      <c r="F5" s="65">
        <v>35.1</v>
      </c>
      <c r="G5" s="66">
        <v>669.54</v>
      </c>
      <c r="H5" s="65">
        <v>176.77</v>
      </c>
      <c r="I5" s="66">
        <v>450.74</v>
      </c>
      <c r="J5" s="66">
        <v>1145.2224590000001</v>
      </c>
      <c r="K5" s="66">
        <v>69.14</v>
      </c>
      <c r="L5" s="65">
        <v>120.77</v>
      </c>
      <c r="M5" s="66">
        <v>39.21</v>
      </c>
      <c r="N5" s="65">
        <v>145.56</v>
      </c>
    </row>
    <row r="6" spans="1:14" x14ac:dyDescent="0.25">
      <c r="A6" s="62" t="s">
        <v>4</v>
      </c>
      <c r="B6" s="65">
        <v>336</v>
      </c>
      <c r="C6" s="66">
        <v>27.48</v>
      </c>
      <c r="D6" s="66">
        <v>61.65</v>
      </c>
      <c r="E6" s="66">
        <v>475.18</v>
      </c>
      <c r="F6" s="65">
        <v>48.65</v>
      </c>
      <c r="G6" s="66">
        <v>713.09</v>
      </c>
      <c r="H6" s="65">
        <v>174.77</v>
      </c>
      <c r="I6" s="66">
        <v>491.59</v>
      </c>
      <c r="J6" s="66">
        <v>1267.532013</v>
      </c>
      <c r="K6" s="66">
        <v>77.849999999999994</v>
      </c>
      <c r="L6" s="65">
        <v>100.71</v>
      </c>
      <c r="M6" s="66">
        <v>30.03</v>
      </c>
      <c r="N6" s="65">
        <v>152.75</v>
      </c>
    </row>
    <row r="7" spans="1:14" x14ac:dyDescent="0.25">
      <c r="A7" s="62" t="s">
        <v>16</v>
      </c>
      <c r="B7" s="65">
        <v>342.91</v>
      </c>
      <c r="C7" s="66">
        <v>25.49</v>
      </c>
      <c r="D7" s="66">
        <v>70.11</v>
      </c>
      <c r="E7" s="66">
        <v>563.22</v>
      </c>
      <c r="F7" s="65">
        <v>56.88</v>
      </c>
      <c r="G7" s="66">
        <v>752.3</v>
      </c>
      <c r="H7" s="65">
        <v>180.57</v>
      </c>
      <c r="I7" s="66">
        <v>533.75</v>
      </c>
      <c r="J7" s="66">
        <v>1371.7982360000001</v>
      </c>
      <c r="K7" s="66">
        <v>85.52</v>
      </c>
      <c r="L7" s="65">
        <v>98.29</v>
      </c>
      <c r="M7" s="66">
        <v>27.48</v>
      </c>
      <c r="N7" s="65">
        <v>155.38</v>
      </c>
    </row>
    <row r="8" spans="1:14" x14ac:dyDescent="0.25">
      <c r="A8" s="62" t="s">
        <v>27</v>
      </c>
      <c r="B8" s="65">
        <v>305.14</v>
      </c>
      <c r="C8" s="66">
        <v>23.09</v>
      </c>
      <c r="D8" s="66">
        <v>64.989999999999995</v>
      </c>
      <c r="E8" s="66">
        <v>504.38</v>
      </c>
      <c r="F8" s="65">
        <v>50.46</v>
      </c>
      <c r="G8" s="66">
        <v>668.34</v>
      </c>
      <c r="H8" s="65">
        <v>162.07</v>
      </c>
      <c r="I8" s="66">
        <v>476.21</v>
      </c>
      <c r="J8" s="66">
        <v>1222.311332</v>
      </c>
      <c r="K8" s="66">
        <v>76.569999999999993</v>
      </c>
      <c r="L8" s="65">
        <v>89.57</v>
      </c>
      <c r="M8" s="66">
        <v>25.38</v>
      </c>
      <c r="N8" s="65">
        <v>137.44999999999999</v>
      </c>
    </row>
    <row r="9" spans="1:14" x14ac:dyDescent="0.25">
      <c r="A9" s="62" t="s">
        <v>38</v>
      </c>
      <c r="B9" s="65">
        <v>393.75</v>
      </c>
      <c r="C9" s="66">
        <v>30.43</v>
      </c>
      <c r="D9" s="66">
        <v>88</v>
      </c>
      <c r="E9" s="66">
        <v>655.96</v>
      </c>
      <c r="F9" s="65">
        <v>64.89</v>
      </c>
      <c r="G9" s="66">
        <v>860.67</v>
      </c>
      <c r="H9" s="65">
        <v>211.34</v>
      </c>
      <c r="I9" s="66">
        <v>616.48</v>
      </c>
      <c r="J9" s="66">
        <v>1579.8268089999999</v>
      </c>
      <c r="K9" s="66">
        <v>99.54</v>
      </c>
      <c r="L9" s="65">
        <v>118.95</v>
      </c>
      <c r="M9" s="66">
        <v>34.21</v>
      </c>
      <c r="N9" s="65">
        <v>176.07</v>
      </c>
    </row>
    <row r="10" spans="1:14" x14ac:dyDescent="0.25">
      <c r="A10" s="62" t="s">
        <v>5</v>
      </c>
      <c r="B10" s="65">
        <v>358.64</v>
      </c>
      <c r="C10" s="66">
        <v>28.46</v>
      </c>
      <c r="D10" s="66">
        <v>84.97</v>
      </c>
      <c r="E10" s="66">
        <v>603.4</v>
      </c>
      <c r="F10" s="65">
        <v>58.83</v>
      </c>
      <c r="G10" s="66">
        <v>781.9</v>
      </c>
      <c r="H10" s="65">
        <v>195.07</v>
      </c>
      <c r="I10" s="66">
        <v>563.82000000000005</v>
      </c>
      <c r="J10" s="66">
        <v>1441.9421649999999</v>
      </c>
      <c r="K10" s="66">
        <v>91.52</v>
      </c>
      <c r="L10" s="65">
        <v>112.25</v>
      </c>
      <c r="M10" s="66">
        <v>32.86</v>
      </c>
      <c r="N10" s="65">
        <v>158.86000000000001</v>
      </c>
    </row>
    <row r="11" spans="1:14" x14ac:dyDescent="0.25">
      <c r="A11" s="62" t="s">
        <v>17</v>
      </c>
      <c r="B11" s="65">
        <v>369.51</v>
      </c>
      <c r="C11" s="66">
        <v>30.2</v>
      </c>
      <c r="D11" s="66">
        <v>93.21</v>
      </c>
      <c r="E11" s="66">
        <v>628.67999999999995</v>
      </c>
      <c r="F11" s="65">
        <v>60.3</v>
      </c>
      <c r="G11" s="66">
        <v>803.22</v>
      </c>
      <c r="H11" s="65">
        <v>204.01</v>
      </c>
      <c r="I11" s="66">
        <v>583.64</v>
      </c>
      <c r="J11" s="66">
        <v>1489.184491</v>
      </c>
      <c r="K11" s="66">
        <v>95.3</v>
      </c>
      <c r="L11" s="65">
        <v>120.26</v>
      </c>
      <c r="M11" s="66">
        <v>35.86</v>
      </c>
      <c r="N11" s="65">
        <v>161.91</v>
      </c>
    </row>
    <row r="12" spans="1:14" x14ac:dyDescent="0.25">
      <c r="A12" s="62" t="s">
        <v>28</v>
      </c>
      <c r="B12" s="65">
        <v>342.92</v>
      </c>
      <c r="C12" s="66">
        <v>29.09</v>
      </c>
      <c r="D12" s="66">
        <v>93.35</v>
      </c>
      <c r="E12" s="66">
        <v>591.89</v>
      </c>
      <c r="F12" s="65">
        <v>55.57</v>
      </c>
      <c r="G12" s="66">
        <v>742.54</v>
      </c>
      <c r="H12" s="65">
        <v>192.98</v>
      </c>
      <c r="I12" s="66">
        <v>544.92999999999995</v>
      </c>
      <c r="J12" s="66">
        <v>1386.2881850000001</v>
      </c>
      <c r="K12" s="66">
        <v>89.66</v>
      </c>
      <c r="L12" s="65">
        <v>117.16</v>
      </c>
      <c r="M12" s="66">
        <v>35.700000000000003</v>
      </c>
      <c r="N12" s="65">
        <v>148.11000000000001</v>
      </c>
    </row>
    <row r="13" spans="1:14" x14ac:dyDescent="0.25">
      <c r="A13" s="62" t="s">
        <v>39</v>
      </c>
      <c r="B13" s="65">
        <v>360.27</v>
      </c>
      <c r="C13" s="66">
        <v>31.93</v>
      </c>
      <c r="D13" s="66">
        <v>106.92</v>
      </c>
      <c r="E13" s="66">
        <v>632.75</v>
      </c>
      <c r="F13" s="65">
        <v>57.89</v>
      </c>
      <c r="G13" s="66">
        <v>776.39</v>
      </c>
      <c r="H13" s="65">
        <v>207.47</v>
      </c>
      <c r="I13" s="66">
        <v>576.76</v>
      </c>
      <c r="J13" s="66">
        <v>1461.943755</v>
      </c>
      <c r="K13" s="66">
        <v>95.78</v>
      </c>
      <c r="L13" s="65">
        <v>130.28</v>
      </c>
      <c r="M13" s="66">
        <v>40.630000000000003</v>
      </c>
      <c r="N13" s="65">
        <v>152.84</v>
      </c>
    </row>
    <row r="14" spans="1:14" x14ac:dyDescent="0.25">
      <c r="A14" s="62" t="s">
        <v>6</v>
      </c>
      <c r="B14" s="65">
        <v>347.53</v>
      </c>
      <c r="C14" s="66">
        <v>32.28</v>
      </c>
      <c r="D14" s="66">
        <v>113.36</v>
      </c>
      <c r="E14" s="66">
        <v>623.51</v>
      </c>
      <c r="F14" s="65">
        <v>55.33</v>
      </c>
      <c r="G14" s="66">
        <v>743.66</v>
      </c>
      <c r="H14" s="65">
        <v>205.25</v>
      </c>
      <c r="I14" s="66">
        <v>560.29999999999995</v>
      </c>
      <c r="J14" s="66">
        <v>1414.3547599999999</v>
      </c>
      <c r="K14" s="66">
        <v>93.69</v>
      </c>
      <c r="L14" s="65">
        <v>134.02000000000001</v>
      </c>
      <c r="M14" s="66">
        <v>42.57</v>
      </c>
      <c r="N14" s="65">
        <v>144.22</v>
      </c>
    </row>
    <row r="15" spans="1:14" x14ac:dyDescent="0.25">
      <c r="A15" s="62" t="s">
        <v>18</v>
      </c>
      <c r="B15" s="65">
        <v>370.97</v>
      </c>
      <c r="C15" s="66">
        <v>35.1</v>
      </c>
      <c r="D15" s="66">
        <v>129.75</v>
      </c>
      <c r="E15" s="66">
        <v>680.12</v>
      </c>
      <c r="F15" s="65">
        <v>59.01</v>
      </c>
      <c r="G15" s="66">
        <v>783.13</v>
      </c>
      <c r="H15" s="65">
        <v>221.3</v>
      </c>
      <c r="I15" s="66">
        <v>595.36</v>
      </c>
      <c r="J15" s="66">
        <v>1499.099512</v>
      </c>
      <c r="K15" s="66">
        <v>97.86</v>
      </c>
      <c r="L15" s="65">
        <v>150.52000000000001</v>
      </c>
      <c r="M15" s="66">
        <v>46.86</v>
      </c>
      <c r="N15" s="65">
        <v>151.09</v>
      </c>
    </row>
    <row r="16" spans="1:14" x14ac:dyDescent="0.25">
      <c r="A16" s="62" t="s">
        <v>29</v>
      </c>
      <c r="B16" s="65">
        <v>319.25</v>
      </c>
      <c r="C16" s="66">
        <v>29.74</v>
      </c>
      <c r="D16" s="66">
        <v>117.84</v>
      </c>
      <c r="E16" s="66">
        <v>600.48</v>
      </c>
      <c r="F16" s="65">
        <v>51.31</v>
      </c>
      <c r="G16" s="66">
        <v>657.37</v>
      </c>
      <c r="H16" s="65">
        <v>188.84</v>
      </c>
      <c r="I16" s="66">
        <v>501.49</v>
      </c>
      <c r="J16" s="66">
        <v>1261.851551</v>
      </c>
      <c r="K16" s="66">
        <v>77.930000000000007</v>
      </c>
      <c r="L16" s="65">
        <v>135.28</v>
      </c>
      <c r="M16" s="66">
        <v>39.17</v>
      </c>
      <c r="N16" s="65">
        <v>127.83</v>
      </c>
    </row>
    <row r="17" spans="1:14" x14ac:dyDescent="0.25">
      <c r="A17" s="62" t="s">
        <v>40</v>
      </c>
      <c r="B17" s="65">
        <v>376.02</v>
      </c>
      <c r="C17" s="66">
        <v>33.270000000000003</v>
      </c>
      <c r="D17" s="66">
        <v>144.15</v>
      </c>
      <c r="E17" s="66">
        <v>727.67</v>
      </c>
      <c r="F17" s="65">
        <v>61.74</v>
      </c>
      <c r="G17" s="66">
        <v>746.43</v>
      </c>
      <c r="H17" s="65">
        <v>216.3</v>
      </c>
      <c r="I17" s="66">
        <v>567.92999999999995</v>
      </c>
      <c r="J17" s="66">
        <v>1430.837434</v>
      </c>
      <c r="K17" s="66">
        <v>79.23</v>
      </c>
      <c r="L17" s="65">
        <v>164.99</v>
      </c>
      <c r="M17" s="66">
        <v>41.91</v>
      </c>
      <c r="N17" s="65">
        <v>148.41</v>
      </c>
    </row>
    <row r="18" spans="1:14" x14ac:dyDescent="0.25">
      <c r="A18" s="62" t="s">
        <v>7</v>
      </c>
      <c r="B18" s="65">
        <v>349.93</v>
      </c>
      <c r="C18" s="66">
        <v>28.12</v>
      </c>
      <c r="D18" s="66">
        <v>135.65</v>
      </c>
      <c r="E18" s="66">
        <v>695.45</v>
      </c>
      <c r="F18" s="65">
        <v>59.28</v>
      </c>
      <c r="G18" s="66">
        <v>663.63</v>
      </c>
      <c r="H18" s="65">
        <v>191.44</v>
      </c>
      <c r="I18" s="66">
        <v>499.2</v>
      </c>
      <c r="J18" s="66">
        <v>1262.7760860000001</v>
      </c>
      <c r="K18" s="66">
        <v>57.95</v>
      </c>
      <c r="L18" s="65">
        <v>156.34</v>
      </c>
      <c r="M18" s="66">
        <v>32.270000000000003</v>
      </c>
      <c r="N18" s="65">
        <v>137.08000000000001</v>
      </c>
    </row>
    <row r="19" spans="1:14" x14ac:dyDescent="0.25">
      <c r="A19" s="62" t="s">
        <v>19</v>
      </c>
      <c r="B19" s="65">
        <v>370.41</v>
      </c>
      <c r="C19" s="66">
        <v>27.27</v>
      </c>
      <c r="D19" s="66">
        <v>134.31</v>
      </c>
      <c r="E19" s="66">
        <v>730.36</v>
      </c>
      <c r="F19" s="65">
        <v>63.92</v>
      </c>
      <c r="G19" s="66">
        <v>695.93</v>
      </c>
      <c r="H19" s="65">
        <v>194.03</v>
      </c>
      <c r="I19" s="66">
        <v>513.62</v>
      </c>
      <c r="J19" s="66">
        <v>1306.9267709999999</v>
      </c>
      <c r="K19" s="66">
        <v>54.16</v>
      </c>
      <c r="L19" s="65">
        <v>158.49</v>
      </c>
      <c r="M19" s="66">
        <v>28.38</v>
      </c>
      <c r="N19" s="65">
        <v>147.81</v>
      </c>
    </row>
    <row r="20" spans="1:14" x14ac:dyDescent="0.25">
      <c r="A20" s="62" t="s">
        <v>30</v>
      </c>
      <c r="B20" s="65">
        <v>423.71</v>
      </c>
      <c r="C20" s="66">
        <v>29.37</v>
      </c>
      <c r="D20" s="66">
        <v>129.13999999999999</v>
      </c>
      <c r="E20" s="66">
        <v>794.75</v>
      </c>
      <c r="F20" s="65">
        <v>73.28</v>
      </c>
      <c r="G20" s="66">
        <v>825.8</v>
      </c>
      <c r="H20" s="65">
        <v>215.68</v>
      </c>
      <c r="I20" s="66">
        <v>594.98</v>
      </c>
      <c r="J20" s="66">
        <v>1524.3418360000001</v>
      </c>
      <c r="K20" s="66">
        <v>67.86</v>
      </c>
      <c r="L20" s="65">
        <v>160.4</v>
      </c>
      <c r="M20" s="66">
        <v>28.45</v>
      </c>
      <c r="N20" s="65">
        <v>177.1</v>
      </c>
    </row>
    <row r="21" spans="1:14" x14ac:dyDescent="0.25">
      <c r="A21" s="62" t="s">
        <v>41</v>
      </c>
      <c r="B21" s="65">
        <v>426.24</v>
      </c>
      <c r="C21" s="66">
        <v>28.92</v>
      </c>
      <c r="D21" s="66">
        <v>95.5</v>
      </c>
      <c r="E21" s="66">
        <v>732.02</v>
      </c>
      <c r="F21" s="65">
        <v>72.739999999999995</v>
      </c>
      <c r="G21" s="66">
        <v>891.49</v>
      </c>
      <c r="H21" s="65">
        <v>214.84</v>
      </c>
      <c r="I21" s="66">
        <v>627.79</v>
      </c>
      <c r="J21" s="66">
        <v>1618.2900709999999</v>
      </c>
      <c r="K21" s="66">
        <v>86.61</v>
      </c>
      <c r="L21" s="65">
        <v>131.02000000000001</v>
      </c>
      <c r="M21" s="66">
        <v>27.53</v>
      </c>
      <c r="N21" s="65">
        <v>189.78</v>
      </c>
    </row>
    <row r="22" spans="1:14" x14ac:dyDescent="0.25">
      <c r="A22" s="62" t="s">
        <v>8</v>
      </c>
      <c r="B22" s="65">
        <v>357.27</v>
      </c>
      <c r="C22" s="66">
        <v>25.72</v>
      </c>
      <c r="D22" s="66">
        <v>60.7</v>
      </c>
      <c r="E22" s="66">
        <v>652.70000000000005</v>
      </c>
      <c r="F22" s="65">
        <v>58.05</v>
      </c>
      <c r="G22" s="66">
        <v>736.57</v>
      </c>
      <c r="H22" s="65">
        <v>203.27</v>
      </c>
      <c r="I22" s="66">
        <v>517.49</v>
      </c>
      <c r="J22" s="66">
        <v>1279.105174</v>
      </c>
      <c r="K22" s="66">
        <v>81.34</v>
      </c>
      <c r="L22" s="65">
        <v>108.5</v>
      </c>
      <c r="M22" s="66">
        <v>21.96</v>
      </c>
      <c r="N22" s="65">
        <v>144.34</v>
      </c>
    </row>
    <row r="23" spans="1:14" x14ac:dyDescent="0.25">
      <c r="A23" s="62" t="s">
        <v>20</v>
      </c>
      <c r="B23" s="65">
        <v>411.57</v>
      </c>
      <c r="C23" s="66">
        <v>34.17</v>
      </c>
      <c r="D23" s="66">
        <v>31.36</v>
      </c>
      <c r="E23" s="66">
        <v>793.16</v>
      </c>
      <c r="F23" s="65">
        <v>69.47</v>
      </c>
      <c r="G23" s="66">
        <v>771.5</v>
      </c>
      <c r="H23" s="65">
        <v>225.87</v>
      </c>
      <c r="I23" s="66">
        <v>435.1</v>
      </c>
      <c r="J23" s="66">
        <v>1306.4233850000001</v>
      </c>
      <c r="K23" s="66">
        <v>74.53</v>
      </c>
      <c r="L23" s="65">
        <v>157.02000000000001</v>
      </c>
      <c r="M23" s="66">
        <v>23.18</v>
      </c>
      <c r="N23" s="65">
        <v>146.72999999999999</v>
      </c>
    </row>
    <row r="24" spans="1:14" x14ac:dyDescent="0.25">
      <c r="A24" s="62" t="s">
        <v>31</v>
      </c>
      <c r="B24" s="65">
        <v>334.91</v>
      </c>
      <c r="C24" s="66">
        <v>18.559999999999999</v>
      </c>
      <c r="D24" s="66">
        <v>68.099999999999994</v>
      </c>
      <c r="E24" s="66">
        <v>742.63</v>
      </c>
      <c r="F24" s="65">
        <v>66.09</v>
      </c>
      <c r="G24" s="66">
        <v>671.17</v>
      </c>
      <c r="H24" s="65">
        <v>214.3</v>
      </c>
      <c r="I24" s="66">
        <v>536.62</v>
      </c>
      <c r="J24" s="66">
        <v>1242.1616529999999</v>
      </c>
      <c r="K24" s="66">
        <v>65.09</v>
      </c>
      <c r="L24" s="65">
        <v>159.65</v>
      </c>
      <c r="M24" s="66">
        <v>40.369999999999997</v>
      </c>
      <c r="N24" s="65">
        <v>136.59</v>
      </c>
    </row>
    <row r="25" spans="1:14" x14ac:dyDescent="0.25">
      <c r="A25" s="62" t="s">
        <v>42</v>
      </c>
      <c r="B25" s="65">
        <v>373</v>
      </c>
      <c r="C25" s="66">
        <v>18.91</v>
      </c>
      <c r="D25" s="66">
        <v>40.090000000000003</v>
      </c>
      <c r="E25" s="66">
        <v>735.17</v>
      </c>
      <c r="F25" s="65">
        <v>72.64</v>
      </c>
      <c r="G25" s="66">
        <v>679.51</v>
      </c>
      <c r="H25" s="65">
        <v>262.91000000000003</v>
      </c>
      <c r="I25" s="66">
        <v>655.04</v>
      </c>
      <c r="J25" s="66">
        <v>1392.052459</v>
      </c>
      <c r="K25" s="66">
        <v>51.82</v>
      </c>
      <c r="L25" s="65">
        <v>153.19</v>
      </c>
      <c r="M25" s="66">
        <v>27.83</v>
      </c>
      <c r="N25" s="65">
        <v>155.93</v>
      </c>
    </row>
    <row r="26" spans="1:14" x14ac:dyDescent="0.25">
      <c r="A26" s="62" t="s">
        <v>9</v>
      </c>
      <c r="B26" s="65">
        <v>363.31</v>
      </c>
      <c r="C26" s="66">
        <v>13.27</v>
      </c>
      <c r="D26" s="66">
        <v>46.03</v>
      </c>
      <c r="E26" s="66">
        <v>641.47</v>
      </c>
      <c r="F26" s="65">
        <v>88.14</v>
      </c>
      <c r="G26" s="66">
        <v>720.82</v>
      </c>
      <c r="H26" s="65">
        <v>204.48</v>
      </c>
      <c r="I26" s="66">
        <v>554.13</v>
      </c>
      <c r="J26" s="66">
        <v>1404.2757959999999</v>
      </c>
      <c r="K26" s="66">
        <v>56.73</v>
      </c>
      <c r="L26" s="65">
        <v>116.42</v>
      </c>
      <c r="M26" s="66">
        <v>27.69</v>
      </c>
      <c r="N26" s="65">
        <v>136.63999999999999</v>
      </c>
    </row>
    <row r="27" spans="1:14" x14ac:dyDescent="0.25">
      <c r="A27" s="62" t="s">
        <v>21</v>
      </c>
      <c r="B27" s="65">
        <v>410.58</v>
      </c>
      <c r="C27" s="66">
        <v>22.12</v>
      </c>
      <c r="D27" s="66">
        <v>40.69</v>
      </c>
      <c r="E27" s="66">
        <v>707.99</v>
      </c>
      <c r="F27" s="65">
        <v>84.77</v>
      </c>
      <c r="G27" s="66">
        <v>714.02</v>
      </c>
      <c r="H27" s="65">
        <v>193.13</v>
      </c>
      <c r="I27" s="66">
        <v>398.2</v>
      </c>
      <c r="J27" s="66">
        <v>1435.484784</v>
      </c>
      <c r="K27" s="66">
        <v>64.13</v>
      </c>
      <c r="L27" s="65">
        <v>142.97999999999999</v>
      </c>
      <c r="M27" s="66">
        <v>25.52</v>
      </c>
      <c r="N27" s="65">
        <v>125.18</v>
      </c>
    </row>
    <row r="28" spans="1:14" x14ac:dyDescent="0.25">
      <c r="A28" s="62" t="s">
        <v>32</v>
      </c>
      <c r="B28" s="65">
        <v>339.43</v>
      </c>
      <c r="C28" s="66">
        <v>25.69</v>
      </c>
      <c r="D28" s="66">
        <v>64.489999999999995</v>
      </c>
      <c r="E28" s="66">
        <v>589.75</v>
      </c>
      <c r="F28" s="65">
        <v>58.02</v>
      </c>
      <c r="G28" s="66">
        <v>743.21</v>
      </c>
      <c r="H28" s="65">
        <v>170.01</v>
      </c>
      <c r="I28" s="66">
        <v>486.96</v>
      </c>
      <c r="J28" s="66">
        <v>1365.7656549999999</v>
      </c>
      <c r="K28" s="66">
        <v>70.209999999999994</v>
      </c>
      <c r="L28" s="65">
        <v>124.67</v>
      </c>
      <c r="M28" s="66">
        <v>31.01</v>
      </c>
      <c r="N28" s="65">
        <v>153.53</v>
      </c>
    </row>
    <row r="29" spans="1:14" x14ac:dyDescent="0.25">
      <c r="A29" s="62" t="s">
        <v>43</v>
      </c>
      <c r="B29" s="65">
        <v>405.26</v>
      </c>
      <c r="C29" s="66">
        <v>30.98</v>
      </c>
      <c r="D29" s="66">
        <v>61.68</v>
      </c>
      <c r="E29" s="66">
        <v>838.18</v>
      </c>
      <c r="F29" s="65">
        <v>68.150000000000006</v>
      </c>
      <c r="G29" s="66">
        <v>747.43</v>
      </c>
      <c r="H29" s="65">
        <v>201.56</v>
      </c>
      <c r="I29" s="66">
        <v>569.05999999999995</v>
      </c>
      <c r="J29" s="66">
        <v>1441.332969</v>
      </c>
      <c r="K29" s="66">
        <v>63.27</v>
      </c>
      <c r="L29" s="65">
        <v>163.15</v>
      </c>
      <c r="M29" s="66">
        <v>26.37</v>
      </c>
      <c r="N29" s="65">
        <v>117.65</v>
      </c>
    </row>
    <row r="30" spans="1:14" x14ac:dyDescent="0.25">
      <c r="A30" s="62" t="s">
        <v>10</v>
      </c>
      <c r="B30" s="65">
        <v>428.32</v>
      </c>
      <c r="C30" s="66">
        <v>20.81</v>
      </c>
      <c r="D30" s="66">
        <v>93.73</v>
      </c>
      <c r="E30" s="66">
        <v>728.35</v>
      </c>
      <c r="F30" s="65">
        <v>73.16</v>
      </c>
      <c r="G30" s="66">
        <v>917.86</v>
      </c>
      <c r="H30" s="65">
        <v>213.52</v>
      </c>
      <c r="I30" s="66">
        <v>478.47</v>
      </c>
      <c r="J30" s="66">
        <v>1529.735416</v>
      </c>
      <c r="K30" s="66">
        <v>54.07</v>
      </c>
      <c r="L30" s="65">
        <v>115.61</v>
      </c>
      <c r="M30" s="66">
        <v>36.1</v>
      </c>
      <c r="N30" s="65">
        <v>138.91</v>
      </c>
    </row>
    <row r="31" spans="1:14" x14ac:dyDescent="0.25">
      <c r="A31" s="62" t="s">
        <v>22</v>
      </c>
      <c r="B31" s="65">
        <v>478.29</v>
      </c>
      <c r="C31" s="66">
        <v>13.97</v>
      </c>
      <c r="D31" s="66">
        <v>47.82</v>
      </c>
      <c r="E31" s="66">
        <v>755.14</v>
      </c>
      <c r="F31" s="65">
        <v>79.180000000000007</v>
      </c>
      <c r="G31" s="66">
        <v>816.74</v>
      </c>
      <c r="H31" s="65">
        <v>198.84</v>
      </c>
      <c r="I31" s="66">
        <v>398.17</v>
      </c>
      <c r="J31" s="66">
        <v>1408.993136</v>
      </c>
      <c r="K31" s="66">
        <v>63.18</v>
      </c>
      <c r="L31" s="65">
        <v>140.99</v>
      </c>
      <c r="M31" s="66">
        <v>35.729999999999997</v>
      </c>
      <c r="N31" s="65">
        <v>119.53</v>
      </c>
    </row>
    <row r="32" spans="1:14" x14ac:dyDescent="0.25">
      <c r="A32" s="62" t="s">
        <v>33</v>
      </c>
      <c r="B32" s="65">
        <v>431.28</v>
      </c>
      <c r="C32" s="66">
        <v>5.42</v>
      </c>
      <c r="D32" s="66">
        <v>32.380000000000003</v>
      </c>
      <c r="E32" s="66">
        <v>705.34</v>
      </c>
      <c r="F32" s="65">
        <v>71.459999999999994</v>
      </c>
      <c r="G32" s="66">
        <v>781.65</v>
      </c>
      <c r="H32" s="65">
        <v>236.43</v>
      </c>
      <c r="I32" s="66">
        <v>386.22</v>
      </c>
      <c r="J32" s="66">
        <v>1479.0633419999999</v>
      </c>
      <c r="K32" s="66">
        <v>52.61</v>
      </c>
      <c r="L32" s="65">
        <v>138.07</v>
      </c>
      <c r="M32" s="66">
        <v>35.96</v>
      </c>
      <c r="N32" s="65">
        <v>155.91999999999999</v>
      </c>
    </row>
    <row r="33" spans="1:14" x14ac:dyDescent="0.25">
      <c r="A33" s="62" t="s">
        <v>44</v>
      </c>
      <c r="B33" s="65">
        <v>497.74</v>
      </c>
      <c r="C33" s="66">
        <v>11.65</v>
      </c>
      <c r="D33" s="66">
        <v>52.66</v>
      </c>
      <c r="E33" s="66">
        <v>739.79</v>
      </c>
      <c r="F33" s="65">
        <v>79.67</v>
      </c>
      <c r="G33" s="66">
        <v>925.4</v>
      </c>
      <c r="H33" s="65">
        <v>249.16</v>
      </c>
      <c r="I33" s="66">
        <v>457.16</v>
      </c>
      <c r="J33" s="66">
        <v>1657.7712240000001</v>
      </c>
      <c r="K33" s="66">
        <v>69.77</v>
      </c>
      <c r="L33" s="65">
        <v>224.1</v>
      </c>
      <c r="M33" s="66">
        <v>47.34</v>
      </c>
      <c r="N33" s="65">
        <v>114.94</v>
      </c>
    </row>
    <row r="34" spans="1:14" x14ac:dyDescent="0.25">
      <c r="A34" s="62" t="s">
        <v>11</v>
      </c>
      <c r="B34" s="65">
        <v>504.2</v>
      </c>
      <c r="C34" s="66">
        <v>14.53</v>
      </c>
      <c r="D34" s="66">
        <v>60.6</v>
      </c>
      <c r="E34" s="66">
        <v>657.19</v>
      </c>
      <c r="F34" s="65">
        <v>93.1</v>
      </c>
      <c r="G34" s="66">
        <v>788.71</v>
      </c>
      <c r="H34" s="65">
        <v>228.54</v>
      </c>
      <c r="I34" s="66">
        <v>566.52</v>
      </c>
      <c r="J34" s="66">
        <v>1680.6786340000001</v>
      </c>
      <c r="K34" s="66">
        <v>53.4</v>
      </c>
      <c r="L34" s="65">
        <v>137.63999999999999</v>
      </c>
      <c r="M34" s="66">
        <v>35.770000000000003</v>
      </c>
      <c r="N34" s="65">
        <v>88.81</v>
      </c>
    </row>
    <row r="35" spans="1:14" x14ac:dyDescent="0.25">
      <c r="A35" s="62" t="s">
        <v>23</v>
      </c>
      <c r="B35" s="65">
        <v>488.4</v>
      </c>
      <c r="C35" s="66">
        <v>13.08</v>
      </c>
      <c r="D35" s="66">
        <v>44.9</v>
      </c>
      <c r="E35" s="66">
        <v>847.8</v>
      </c>
      <c r="F35" s="65">
        <v>215.48</v>
      </c>
      <c r="G35" s="66">
        <v>825.75</v>
      </c>
      <c r="H35" s="65">
        <v>227.53</v>
      </c>
      <c r="I35" s="66">
        <v>493.37</v>
      </c>
      <c r="J35" s="66">
        <v>1614.590334</v>
      </c>
      <c r="K35" s="66">
        <v>78.36</v>
      </c>
      <c r="L35" s="65">
        <v>153.88999999999999</v>
      </c>
      <c r="M35" s="66">
        <v>32.43</v>
      </c>
      <c r="N35" s="65">
        <v>90.44</v>
      </c>
    </row>
    <row r="36" spans="1:14" x14ac:dyDescent="0.25">
      <c r="A36" s="62" t="s">
        <v>34</v>
      </c>
      <c r="B36" s="65">
        <v>503.87</v>
      </c>
      <c r="C36" s="66">
        <v>9.5399999999999991</v>
      </c>
      <c r="D36" s="66">
        <v>75.55</v>
      </c>
      <c r="E36" s="66">
        <v>871.44</v>
      </c>
      <c r="F36" s="65">
        <v>353.64</v>
      </c>
      <c r="G36" s="66">
        <v>721.86</v>
      </c>
      <c r="H36" s="65">
        <v>227.23</v>
      </c>
      <c r="I36" s="66">
        <v>497.57</v>
      </c>
      <c r="J36" s="66">
        <v>1583.0173830000001</v>
      </c>
      <c r="K36" s="66">
        <v>39.29</v>
      </c>
      <c r="L36" s="65">
        <v>150.76</v>
      </c>
      <c r="M36" s="66">
        <v>28.6</v>
      </c>
      <c r="N36" s="65">
        <v>76.33</v>
      </c>
    </row>
    <row r="37" spans="1:14" x14ac:dyDescent="0.25">
      <c r="A37" s="62" t="s">
        <v>45</v>
      </c>
      <c r="B37" s="65">
        <v>545.66</v>
      </c>
      <c r="C37" s="66">
        <v>13.67</v>
      </c>
      <c r="D37" s="66">
        <v>80.37</v>
      </c>
      <c r="E37" s="66">
        <v>724.48</v>
      </c>
      <c r="F37" s="65">
        <v>107.98</v>
      </c>
      <c r="G37" s="66">
        <v>767.47</v>
      </c>
      <c r="H37" s="65">
        <v>218.51</v>
      </c>
      <c r="I37" s="66">
        <v>547.13</v>
      </c>
      <c r="J37" s="66">
        <v>1528.8959540000001</v>
      </c>
      <c r="K37" s="66">
        <v>71.69</v>
      </c>
      <c r="L37" s="65">
        <v>144.82</v>
      </c>
      <c r="M37" s="66">
        <v>23.62</v>
      </c>
      <c r="N37" s="65">
        <v>95.8</v>
      </c>
    </row>
    <row r="38" spans="1:14" x14ac:dyDescent="0.25">
      <c r="A38" s="62" t="s">
        <v>12</v>
      </c>
      <c r="B38" s="65">
        <v>509.26</v>
      </c>
      <c r="C38" s="66">
        <v>16.809999999999999</v>
      </c>
      <c r="D38" s="66">
        <v>55.73</v>
      </c>
      <c r="E38" s="66">
        <v>739.18</v>
      </c>
      <c r="F38" s="65">
        <v>131.16</v>
      </c>
      <c r="G38" s="66">
        <v>688.12</v>
      </c>
      <c r="H38" s="65">
        <v>228.8</v>
      </c>
      <c r="I38" s="66">
        <v>536.74</v>
      </c>
      <c r="J38" s="66">
        <v>1473.8367780000001</v>
      </c>
      <c r="K38" s="66">
        <v>85.06</v>
      </c>
      <c r="L38" s="65">
        <v>115.35</v>
      </c>
      <c r="M38" s="66">
        <v>28.3</v>
      </c>
      <c r="N38" s="65">
        <v>97.28</v>
      </c>
    </row>
    <row r="39" spans="1:14" x14ac:dyDescent="0.25">
      <c r="A39" s="62" t="s">
        <v>24</v>
      </c>
      <c r="B39" s="65">
        <v>469.58</v>
      </c>
      <c r="C39" s="66">
        <v>14.99</v>
      </c>
      <c r="D39" s="66">
        <v>64.86</v>
      </c>
      <c r="E39" s="66">
        <v>784.96</v>
      </c>
      <c r="F39" s="65">
        <v>102.74</v>
      </c>
      <c r="G39" s="66">
        <v>831.65</v>
      </c>
      <c r="H39" s="65">
        <v>210.59</v>
      </c>
      <c r="I39" s="66">
        <v>486.98</v>
      </c>
      <c r="J39" s="66">
        <v>1340.3354340000001</v>
      </c>
      <c r="K39" s="66">
        <v>61.8</v>
      </c>
      <c r="L39" s="65">
        <v>138.22999999999999</v>
      </c>
      <c r="M39" s="66">
        <v>19.809999999999999</v>
      </c>
      <c r="N39" s="65">
        <v>129.38999999999999</v>
      </c>
    </row>
    <row r="40" spans="1:14" x14ac:dyDescent="0.25">
      <c r="A40" s="62" t="s">
        <v>35</v>
      </c>
      <c r="B40" s="65">
        <v>622.55999999999995</v>
      </c>
      <c r="C40" s="66">
        <v>15.48</v>
      </c>
      <c r="D40" s="66">
        <v>42.13</v>
      </c>
      <c r="E40" s="66">
        <v>580.16</v>
      </c>
      <c r="F40" s="65">
        <v>96.17</v>
      </c>
      <c r="G40" s="66">
        <v>756.67</v>
      </c>
      <c r="H40" s="65">
        <v>197.98</v>
      </c>
      <c r="I40" s="66">
        <v>444.27</v>
      </c>
      <c r="J40" s="66">
        <v>1468.714244</v>
      </c>
      <c r="K40" s="66">
        <v>73.53</v>
      </c>
      <c r="L40" s="65">
        <v>120.31</v>
      </c>
      <c r="M40" s="66">
        <v>43.71</v>
      </c>
      <c r="N40" s="65">
        <v>74.48</v>
      </c>
    </row>
    <row r="41" spans="1:14" x14ac:dyDescent="0.25">
      <c r="A41" s="62" t="s">
        <v>46</v>
      </c>
      <c r="B41" s="65">
        <v>472.38</v>
      </c>
      <c r="C41" s="66">
        <v>13.93</v>
      </c>
      <c r="D41" s="66">
        <v>51.43</v>
      </c>
      <c r="E41" s="66">
        <v>713.71</v>
      </c>
      <c r="F41" s="65">
        <v>132.13</v>
      </c>
      <c r="G41" s="66">
        <v>757.57</v>
      </c>
      <c r="H41" s="65">
        <v>241.79</v>
      </c>
      <c r="I41" s="66">
        <v>645.38</v>
      </c>
      <c r="J41" s="66">
        <v>1513.772015</v>
      </c>
      <c r="K41" s="66">
        <v>39.86</v>
      </c>
      <c r="L41" s="65">
        <v>166.72</v>
      </c>
      <c r="M41" s="66">
        <v>37.85</v>
      </c>
      <c r="N41" s="65">
        <v>80.91</v>
      </c>
    </row>
    <row r="42" spans="1:14" x14ac:dyDescent="0.25">
      <c r="A42" s="62" t="s">
        <v>13</v>
      </c>
      <c r="B42" s="65">
        <v>479.03</v>
      </c>
      <c r="C42" s="66">
        <v>13.48</v>
      </c>
      <c r="D42" s="66">
        <v>61.04</v>
      </c>
      <c r="E42" s="66">
        <v>648.73</v>
      </c>
      <c r="F42" s="65">
        <v>105.06</v>
      </c>
      <c r="G42" s="66">
        <v>685.8</v>
      </c>
      <c r="H42" s="65">
        <v>175.21</v>
      </c>
      <c r="I42" s="66">
        <v>530.85</v>
      </c>
      <c r="J42" s="66">
        <v>1225.8073119999999</v>
      </c>
      <c r="K42" s="66">
        <v>53.72</v>
      </c>
      <c r="L42" s="65">
        <v>120.44</v>
      </c>
      <c r="M42" s="66">
        <v>31.53</v>
      </c>
      <c r="N42" s="65">
        <v>80.319999999999993</v>
      </c>
    </row>
    <row r="43" spans="1:14" x14ac:dyDescent="0.25">
      <c r="A43" s="62" t="s">
        <v>25</v>
      </c>
      <c r="B43" s="65">
        <v>360.92</v>
      </c>
      <c r="C43" s="66">
        <v>13.83</v>
      </c>
      <c r="D43" s="66">
        <v>59.23</v>
      </c>
      <c r="E43" s="66">
        <v>366.14</v>
      </c>
      <c r="F43" s="65">
        <v>127.47</v>
      </c>
      <c r="G43" s="66">
        <v>564.32000000000005</v>
      </c>
      <c r="H43" s="65">
        <v>127.62</v>
      </c>
      <c r="I43" s="66">
        <v>390.57</v>
      </c>
      <c r="J43" s="66">
        <v>947.82062199999996</v>
      </c>
      <c r="K43" s="66">
        <v>37.82</v>
      </c>
      <c r="L43" s="65">
        <v>133.72</v>
      </c>
      <c r="M43" s="66">
        <v>25.32</v>
      </c>
      <c r="N43" s="65">
        <v>91.57</v>
      </c>
    </row>
    <row r="44" spans="1:14" x14ac:dyDescent="0.25">
      <c r="A44" s="62" t="s">
        <v>36</v>
      </c>
      <c r="B44" s="65">
        <v>403.92</v>
      </c>
      <c r="C44" s="66">
        <v>14.72</v>
      </c>
      <c r="D44" s="66">
        <v>62.16</v>
      </c>
      <c r="E44" s="66">
        <v>553.17999999999995</v>
      </c>
      <c r="F44" s="65">
        <v>150.74</v>
      </c>
      <c r="G44" s="66">
        <v>537.39</v>
      </c>
      <c r="H44" s="65">
        <v>143.03</v>
      </c>
      <c r="I44" s="66">
        <v>252.35</v>
      </c>
      <c r="J44" s="66">
        <v>1153.865012</v>
      </c>
      <c r="K44" s="66">
        <v>41.65</v>
      </c>
      <c r="L44" s="65">
        <v>167.25</v>
      </c>
      <c r="M44" s="66">
        <v>26.66</v>
      </c>
      <c r="N44" s="65">
        <v>51.66</v>
      </c>
    </row>
    <row r="45" spans="1:14" x14ac:dyDescent="0.25">
      <c r="A45" s="62" t="s">
        <v>47</v>
      </c>
      <c r="B45" s="65">
        <v>40.53</v>
      </c>
      <c r="C45" s="66">
        <v>1.68</v>
      </c>
      <c r="D45" s="66">
        <v>5.85</v>
      </c>
      <c r="E45" s="66">
        <v>77.11</v>
      </c>
      <c r="F45" s="65">
        <v>13.43</v>
      </c>
      <c r="G45" s="66">
        <v>59.91</v>
      </c>
      <c r="H45" s="65">
        <v>16.62</v>
      </c>
      <c r="I45" s="66">
        <v>49.75</v>
      </c>
      <c r="J45" s="66">
        <v>126.47827179999999</v>
      </c>
      <c r="K45" s="66">
        <v>2.96</v>
      </c>
      <c r="L45" s="65">
        <v>19.100000000000001</v>
      </c>
      <c r="M45" s="66">
        <v>2.99</v>
      </c>
      <c r="N45" s="65">
        <v>7</v>
      </c>
    </row>
    <row r="46" spans="1:14" x14ac:dyDescent="0.25">
      <c r="A46" s="62" t="s">
        <v>14</v>
      </c>
      <c r="B46" s="65">
        <v>417.13</v>
      </c>
      <c r="C46" s="66">
        <v>49.71</v>
      </c>
      <c r="D46" s="66">
        <v>38.82</v>
      </c>
      <c r="E46" s="66">
        <v>1091.3499999999999</v>
      </c>
      <c r="F46" s="65">
        <v>142.51</v>
      </c>
      <c r="G46" s="66">
        <v>681.03</v>
      </c>
      <c r="H46" s="65">
        <v>160.47</v>
      </c>
      <c r="I46" s="66">
        <v>418.12</v>
      </c>
      <c r="J46" s="66">
        <v>1298.6575700000001</v>
      </c>
      <c r="K46" s="66">
        <v>51.61</v>
      </c>
      <c r="L46" s="65">
        <v>187.6</v>
      </c>
      <c r="M46" s="66">
        <v>33.92</v>
      </c>
      <c r="N46" s="65">
        <v>126.89</v>
      </c>
    </row>
    <row r="47" spans="1:14" x14ac:dyDescent="0.25">
      <c r="A47" s="62" t="s">
        <v>204</v>
      </c>
      <c r="B47" s="65">
        <v>388.84</v>
      </c>
      <c r="C47" s="66">
        <v>17.989999999999998</v>
      </c>
      <c r="D47" s="66">
        <v>49.61</v>
      </c>
      <c r="E47" s="66">
        <v>888.3</v>
      </c>
      <c r="F47" s="65">
        <v>141.12</v>
      </c>
      <c r="G47" s="66">
        <v>602.98</v>
      </c>
      <c r="H47" s="65">
        <v>170.28</v>
      </c>
      <c r="I47" s="66">
        <v>613.26</v>
      </c>
      <c r="J47" s="66">
        <v>1351.498687</v>
      </c>
      <c r="K47" s="66">
        <v>38.409999999999997</v>
      </c>
      <c r="L47" s="65">
        <v>175.55</v>
      </c>
      <c r="M47" s="66">
        <v>26.56</v>
      </c>
      <c r="N47" s="65">
        <v>92.96</v>
      </c>
    </row>
    <row r="48" spans="1:14" x14ac:dyDescent="0.25">
      <c r="A48" s="62" t="s">
        <v>205</v>
      </c>
      <c r="B48" s="65">
        <v>424.94</v>
      </c>
      <c r="C48" s="66">
        <v>16.489999999999998</v>
      </c>
      <c r="D48" s="66">
        <v>57.77</v>
      </c>
      <c r="E48" s="66">
        <v>871.92</v>
      </c>
      <c r="F48" s="65">
        <v>63.52</v>
      </c>
      <c r="G48" s="66">
        <v>590.41</v>
      </c>
      <c r="H48" s="65">
        <v>232.47</v>
      </c>
      <c r="I48" s="66">
        <v>400.26</v>
      </c>
      <c r="J48" s="66">
        <v>1263.9583190000001</v>
      </c>
      <c r="K48" s="66">
        <v>57.58</v>
      </c>
      <c r="L48" s="65">
        <v>163.09</v>
      </c>
      <c r="M48" s="66">
        <v>28.71</v>
      </c>
      <c r="N48" s="65">
        <v>97.63</v>
      </c>
    </row>
    <row r="49" spans="1:14" x14ac:dyDescent="0.25">
      <c r="A49" s="62" t="s">
        <v>206</v>
      </c>
      <c r="B49" s="65">
        <v>455.67</v>
      </c>
      <c r="C49" s="66">
        <v>10.94</v>
      </c>
      <c r="D49" s="66">
        <v>58.35</v>
      </c>
      <c r="E49" s="66">
        <v>939.33</v>
      </c>
      <c r="F49" s="65">
        <v>112.23</v>
      </c>
      <c r="G49" s="66">
        <v>673.7</v>
      </c>
      <c r="H49" s="65">
        <v>195.23</v>
      </c>
      <c r="I49" s="66">
        <v>404.99</v>
      </c>
      <c r="J49" s="66">
        <v>1209.0012019999999</v>
      </c>
      <c r="K49" s="66">
        <v>39.72</v>
      </c>
      <c r="L49" s="65">
        <v>188.4</v>
      </c>
      <c r="M49" s="66">
        <v>22.32</v>
      </c>
      <c r="N49" s="65">
        <v>129.72</v>
      </c>
    </row>
    <row r="50" spans="1:14" x14ac:dyDescent="0.25">
      <c r="A50" s="62" t="s">
        <v>207</v>
      </c>
      <c r="B50" s="65">
        <v>463.04</v>
      </c>
      <c r="C50" s="66">
        <v>72.53</v>
      </c>
      <c r="D50" s="66">
        <v>36.229999999999997</v>
      </c>
      <c r="E50" s="66">
        <v>862.17</v>
      </c>
      <c r="F50" s="65">
        <v>49.49</v>
      </c>
      <c r="G50" s="66">
        <v>718.35</v>
      </c>
      <c r="H50" s="65">
        <v>154.26</v>
      </c>
      <c r="I50" s="66">
        <v>366.94</v>
      </c>
      <c r="J50" s="66">
        <v>1329.5621249999999</v>
      </c>
      <c r="K50" s="66">
        <v>44.65</v>
      </c>
      <c r="L50" s="65">
        <v>168.93</v>
      </c>
      <c r="M50" s="66">
        <v>35.14</v>
      </c>
      <c r="N50" s="65">
        <v>140.59</v>
      </c>
    </row>
    <row r="51" spans="1:14" x14ac:dyDescent="0.25">
      <c r="A51" s="62" t="s">
        <v>208</v>
      </c>
      <c r="B51" s="65">
        <v>475.77</v>
      </c>
      <c r="C51" s="66">
        <v>83.83</v>
      </c>
      <c r="D51" s="66">
        <v>55.94</v>
      </c>
      <c r="E51" s="66">
        <v>1354.57</v>
      </c>
      <c r="F51" s="65">
        <v>104.76</v>
      </c>
      <c r="G51" s="66">
        <v>801.31</v>
      </c>
      <c r="H51" s="65">
        <v>212.93</v>
      </c>
      <c r="I51" s="66">
        <v>470.9</v>
      </c>
      <c r="J51" s="66">
        <v>1382.4666549999999</v>
      </c>
      <c r="K51" s="66">
        <v>67.17</v>
      </c>
      <c r="L51" s="65">
        <v>204.53</v>
      </c>
      <c r="M51" s="66">
        <v>27.32</v>
      </c>
      <c r="N51" s="65">
        <v>131.88999999999999</v>
      </c>
    </row>
    <row r="52" spans="1:14" x14ac:dyDescent="0.25">
      <c r="A52" s="62" t="s">
        <v>209</v>
      </c>
      <c r="B52" s="65">
        <v>466.99</v>
      </c>
      <c r="C52" s="66">
        <v>72</v>
      </c>
      <c r="D52" s="66">
        <v>56.13</v>
      </c>
      <c r="E52" s="66">
        <v>1057.6500000000001</v>
      </c>
      <c r="F52" s="65">
        <v>47.52</v>
      </c>
      <c r="G52" s="66">
        <v>646.95000000000005</v>
      </c>
      <c r="H52" s="65">
        <v>164.54</v>
      </c>
      <c r="I52" s="66">
        <v>482.93</v>
      </c>
      <c r="J52" s="66">
        <v>1369.1878899999999</v>
      </c>
      <c r="K52" s="66">
        <v>69.98</v>
      </c>
      <c r="L52" s="65">
        <v>217.22</v>
      </c>
      <c r="M52" s="66">
        <v>31.72</v>
      </c>
      <c r="N52" s="65">
        <v>132.33000000000001</v>
      </c>
    </row>
    <row r="53" spans="1:14" x14ac:dyDescent="0.25">
      <c r="A53" s="63" t="s">
        <v>210</v>
      </c>
      <c r="B53" s="65">
        <v>480.86</v>
      </c>
      <c r="C53" s="66">
        <v>46.22</v>
      </c>
      <c r="D53" s="66">
        <v>56.48</v>
      </c>
      <c r="E53" s="66">
        <v>1019.15</v>
      </c>
      <c r="F53" s="65">
        <v>68.819999999999993</v>
      </c>
      <c r="G53" s="66">
        <v>923.53</v>
      </c>
      <c r="H53" s="65">
        <v>196.23</v>
      </c>
      <c r="I53" s="66">
        <v>557.44000000000005</v>
      </c>
      <c r="J53" s="66">
        <v>1490.7962680000001</v>
      </c>
      <c r="K53" s="66">
        <v>54.45</v>
      </c>
      <c r="L53" s="65">
        <v>232.74</v>
      </c>
      <c r="M53" s="66">
        <v>36.97</v>
      </c>
      <c r="N53" s="65">
        <v>129.9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93493-83BD-406A-9772-75D1BAE614C2}">
  <dimension ref="A1:N59"/>
  <sheetViews>
    <sheetView topLeftCell="E1" workbookViewId="0">
      <selection activeCell="N20" sqref="N20"/>
    </sheetView>
  </sheetViews>
  <sheetFormatPr defaultColWidth="10.90625" defaultRowHeight="12.5" x14ac:dyDescent="0.25"/>
  <sheetData>
    <row r="1" spans="1:14" ht="40" x14ac:dyDescent="0.25">
      <c r="A1" s="60"/>
      <c r="B1" s="68" t="s">
        <v>228</v>
      </c>
      <c r="C1" s="68" t="s">
        <v>227</v>
      </c>
      <c r="D1" s="68" t="s">
        <v>226</v>
      </c>
      <c r="E1" s="68" t="s">
        <v>229</v>
      </c>
      <c r="F1" s="68" t="s">
        <v>225</v>
      </c>
      <c r="G1" s="67" t="s">
        <v>224</v>
      </c>
      <c r="H1" s="67" t="s">
        <v>223</v>
      </c>
      <c r="I1" s="67" t="s">
        <v>220</v>
      </c>
      <c r="J1" s="67" t="s">
        <v>218</v>
      </c>
      <c r="K1" s="67" t="s">
        <v>219</v>
      </c>
      <c r="L1" s="67" t="s">
        <v>222</v>
      </c>
      <c r="M1" s="67" t="s">
        <v>221</v>
      </c>
      <c r="N1" s="64" t="s">
        <v>217</v>
      </c>
    </row>
    <row r="2" spans="1:14" x14ac:dyDescent="0.25">
      <c r="A2" s="61" t="s">
        <v>3</v>
      </c>
      <c r="B2" s="66">
        <v>132.19</v>
      </c>
      <c r="C2" s="65">
        <v>78.16</v>
      </c>
      <c r="D2" s="65">
        <v>26.01</v>
      </c>
      <c r="E2" s="65">
        <v>188.44</v>
      </c>
      <c r="F2" s="66">
        <v>27.19</v>
      </c>
      <c r="G2" s="65">
        <v>53.93</v>
      </c>
      <c r="H2" s="66">
        <v>4.5199999999999996</v>
      </c>
      <c r="I2" s="66">
        <v>0.01</v>
      </c>
      <c r="J2" s="66">
        <v>24.483841999999999</v>
      </c>
      <c r="K2" s="66">
        <v>0.1</v>
      </c>
      <c r="L2" s="66">
        <v>1.81</v>
      </c>
      <c r="M2" s="65">
        <v>0.01</v>
      </c>
      <c r="N2" s="65">
        <v>0.46</v>
      </c>
    </row>
    <row r="3" spans="1:14" x14ac:dyDescent="0.25">
      <c r="A3" s="62" t="s">
        <v>15</v>
      </c>
      <c r="B3" s="66">
        <v>146.06</v>
      </c>
      <c r="C3" s="65">
        <v>86.36</v>
      </c>
      <c r="D3" s="65">
        <v>28.74</v>
      </c>
      <c r="E3" s="65">
        <v>208.22</v>
      </c>
      <c r="F3" s="66">
        <v>30.04</v>
      </c>
      <c r="G3" s="65">
        <v>59.59</v>
      </c>
      <c r="H3" s="66">
        <v>4.99</v>
      </c>
      <c r="I3" s="66">
        <v>0.01</v>
      </c>
      <c r="J3" s="66">
        <v>27.053809999999999</v>
      </c>
      <c r="K3" s="66">
        <v>0.11</v>
      </c>
      <c r="L3" s="66">
        <v>2</v>
      </c>
      <c r="M3" s="65">
        <v>0.01</v>
      </c>
      <c r="N3" s="65">
        <v>0.51</v>
      </c>
    </row>
    <row r="4" spans="1:14" x14ac:dyDescent="0.25">
      <c r="A4" s="62" t="s">
        <v>26</v>
      </c>
      <c r="B4" s="66">
        <v>130.53</v>
      </c>
      <c r="C4" s="65">
        <v>77.17</v>
      </c>
      <c r="D4" s="65">
        <v>25.68</v>
      </c>
      <c r="E4" s="65">
        <v>186.07</v>
      </c>
      <c r="F4" s="66">
        <v>26.85</v>
      </c>
      <c r="G4" s="65">
        <v>53.26</v>
      </c>
      <c r="H4" s="66">
        <v>4.46</v>
      </c>
      <c r="I4" s="66">
        <v>0.01</v>
      </c>
      <c r="J4" s="66">
        <v>24.176535000000001</v>
      </c>
      <c r="K4" s="66">
        <v>0.1</v>
      </c>
      <c r="L4" s="66">
        <v>1.79</v>
      </c>
      <c r="M4" s="65">
        <v>0</v>
      </c>
      <c r="N4" s="65">
        <v>0.46</v>
      </c>
    </row>
    <row r="5" spans="1:14" x14ac:dyDescent="0.25">
      <c r="A5" s="62" t="s">
        <v>37</v>
      </c>
      <c r="B5" s="66">
        <v>150.36000000000001</v>
      </c>
      <c r="C5" s="65">
        <v>88.9</v>
      </c>
      <c r="D5" s="65">
        <v>29.58</v>
      </c>
      <c r="E5" s="65">
        <v>214.35</v>
      </c>
      <c r="F5" s="66">
        <v>30.93</v>
      </c>
      <c r="G5" s="65">
        <v>61.35</v>
      </c>
      <c r="H5" s="66">
        <v>5.14</v>
      </c>
      <c r="I5" s="66">
        <v>0.01</v>
      </c>
      <c r="J5" s="66">
        <v>27.850726999999999</v>
      </c>
      <c r="K5" s="66">
        <v>0.11</v>
      </c>
      <c r="L5" s="66">
        <v>2.06</v>
      </c>
      <c r="M5" s="65">
        <v>0.01</v>
      </c>
      <c r="N5" s="65">
        <v>0.53</v>
      </c>
    </row>
    <row r="6" spans="1:14" x14ac:dyDescent="0.25">
      <c r="A6" s="62" t="s">
        <v>4</v>
      </c>
      <c r="B6" s="66">
        <v>149.4</v>
      </c>
      <c r="C6" s="65">
        <v>88.33</v>
      </c>
      <c r="D6" s="65">
        <v>29.39</v>
      </c>
      <c r="E6" s="65">
        <v>212.97</v>
      </c>
      <c r="F6" s="66">
        <v>30.73</v>
      </c>
      <c r="G6" s="65">
        <v>60.96</v>
      </c>
      <c r="H6" s="66">
        <v>5.1100000000000003</v>
      </c>
      <c r="I6" s="66">
        <v>0.01</v>
      </c>
      <c r="J6" s="66">
        <v>26.601652000000001</v>
      </c>
      <c r="K6" s="66">
        <v>0.11</v>
      </c>
      <c r="L6" s="66">
        <v>2.0499999999999998</v>
      </c>
      <c r="M6" s="65">
        <v>0.01</v>
      </c>
      <c r="N6" s="65">
        <v>0.52</v>
      </c>
    </row>
    <row r="7" spans="1:14" x14ac:dyDescent="0.25">
      <c r="A7" s="62" t="s">
        <v>16</v>
      </c>
      <c r="B7" s="66">
        <v>197.99</v>
      </c>
      <c r="C7" s="65">
        <v>117.06</v>
      </c>
      <c r="D7" s="65">
        <v>38.950000000000003</v>
      </c>
      <c r="E7" s="65">
        <v>282.24</v>
      </c>
      <c r="F7" s="66">
        <v>40.72</v>
      </c>
      <c r="G7" s="65">
        <v>80.78</v>
      </c>
      <c r="H7" s="66">
        <v>6.77</v>
      </c>
      <c r="I7" s="66">
        <v>0.01</v>
      </c>
      <c r="J7" s="66">
        <v>35.253445999999997</v>
      </c>
      <c r="K7" s="66">
        <v>0.15</v>
      </c>
      <c r="L7" s="66">
        <v>2.72</v>
      </c>
      <c r="M7" s="65">
        <v>0.01</v>
      </c>
      <c r="N7" s="65">
        <v>0.7</v>
      </c>
    </row>
    <row r="8" spans="1:14" x14ac:dyDescent="0.25">
      <c r="A8" s="62" t="s">
        <v>27</v>
      </c>
      <c r="B8" s="66">
        <v>211.34</v>
      </c>
      <c r="C8" s="65">
        <v>124.96</v>
      </c>
      <c r="D8" s="65">
        <v>41.58</v>
      </c>
      <c r="E8" s="65">
        <v>301.27</v>
      </c>
      <c r="F8" s="66">
        <v>43.47</v>
      </c>
      <c r="G8" s="65">
        <v>86.23</v>
      </c>
      <c r="H8" s="66">
        <v>7.22</v>
      </c>
      <c r="I8" s="66">
        <v>0.01</v>
      </c>
      <c r="J8" s="66">
        <v>37.631207000000003</v>
      </c>
      <c r="K8" s="66">
        <v>0.16</v>
      </c>
      <c r="L8" s="66">
        <v>2.9</v>
      </c>
      <c r="M8" s="65">
        <v>0.01</v>
      </c>
      <c r="N8" s="65">
        <v>0.74</v>
      </c>
    </row>
    <row r="9" spans="1:14" x14ac:dyDescent="0.25">
      <c r="A9" s="62" t="s">
        <v>38</v>
      </c>
      <c r="B9" s="66">
        <v>221.23</v>
      </c>
      <c r="C9" s="65">
        <v>130.80000000000001</v>
      </c>
      <c r="D9" s="65">
        <v>43.53</v>
      </c>
      <c r="E9" s="65">
        <v>315.37</v>
      </c>
      <c r="F9" s="66">
        <v>45.5</v>
      </c>
      <c r="G9" s="65">
        <v>90.26</v>
      </c>
      <c r="H9" s="66">
        <v>7.56</v>
      </c>
      <c r="I9" s="66">
        <v>0.01</v>
      </c>
      <c r="J9" s="66">
        <v>39.392398</v>
      </c>
      <c r="K9" s="66">
        <v>0.17</v>
      </c>
      <c r="L9" s="66">
        <v>3.04</v>
      </c>
      <c r="M9" s="65">
        <v>0.01</v>
      </c>
      <c r="N9" s="65">
        <v>0.78</v>
      </c>
    </row>
    <row r="10" spans="1:14" x14ac:dyDescent="0.25">
      <c r="A10" s="62" t="s">
        <v>5</v>
      </c>
      <c r="B10" s="66">
        <v>240.17</v>
      </c>
      <c r="C10" s="65">
        <v>142</v>
      </c>
      <c r="D10" s="65">
        <v>47.25</v>
      </c>
      <c r="E10" s="65">
        <v>342.38</v>
      </c>
      <c r="F10" s="66">
        <v>49.4</v>
      </c>
      <c r="G10" s="65">
        <v>97.99</v>
      </c>
      <c r="H10" s="66">
        <v>8.2100000000000009</v>
      </c>
      <c r="I10" s="66">
        <v>0.01</v>
      </c>
      <c r="J10" s="66">
        <v>44.485191</v>
      </c>
      <c r="K10" s="66">
        <v>0.18</v>
      </c>
      <c r="L10" s="66">
        <v>3.3</v>
      </c>
      <c r="M10" s="65">
        <v>0.01</v>
      </c>
      <c r="N10" s="65">
        <v>0.84</v>
      </c>
    </row>
    <row r="11" spans="1:14" x14ac:dyDescent="0.25">
      <c r="A11" s="62" t="s">
        <v>17</v>
      </c>
      <c r="B11" s="66">
        <v>242.83</v>
      </c>
      <c r="C11" s="65">
        <v>143.57</v>
      </c>
      <c r="D11" s="65">
        <v>47.78</v>
      </c>
      <c r="E11" s="65">
        <v>346.16</v>
      </c>
      <c r="F11" s="66">
        <v>49.94</v>
      </c>
      <c r="G11" s="65">
        <v>99.08</v>
      </c>
      <c r="H11" s="66">
        <v>8.3000000000000007</v>
      </c>
      <c r="I11" s="66">
        <v>0.01</v>
      </c>
      <c r="J11" s="66">
        <v>44.976762000000001</v>
      </c>
      <c r="K11" s="66">
        <v>0.18</v>
      </c>
      <c r="L11" s="66">
        <v>3.33</v>
      </c>
      <c r="M11" s="65">
        <v>0.01</v>
      </c>
      <c r="N11" s="65">
        <v>0.85</v>
      </c>
    </row>
    <row r="12" spans="1:14" x14ac:dyDescent="0.25">
      <c r="A12" s="62" t="s">
        <v>28</v>
      </c>
      <c r="B12" s="66">
        <v>234.43</v>
      </c>
      <c r="C12" s="65">
        <v>138.61000000000001</v>
      </c>
      <c r="D12" s="65">
        <v>46.12</v>
      </c>
      <c r="E12" s="65">
        <v>334.19</v>
      </c>
      <c r="F12" s="66">
        <v>48.22</v>
      </c>
      <c r="G12" s="65">
        <v>95.65</v>
      </c>
      <c r="H12" s="66">
        <v>8.01</v>
      </c>
      <c r="I12" s="66">
        <v>0.01</v>
      </c>
      <c r="J12" s="66">
        <v>43.421717999999998</v>
      </c>
      <c r="K12" s="66">
        <v>0.18</v>
      </c>
      <c r="L12" s="66">
        <v>3.22</v>
      </c>
      <c r="M12" s="65">
        <v>0.01</v>
      </c>
      <c r="N12" s="65">
        <v>0.82</v>
      </c>
    </row>
    <row r="13" spans="1:14" x14ac:dyDescent="0.25">
      <c r="A13" s="62" t="s">
        <v>39</v>
      </c>
      <c r="B13" s="66">
        <v>228.95</v>
      </c>
      <c r="C13" s="65">
        <v>135.37</v>
      </c>
      <c r="D13" s="65">
        <v>45.05</v>
      </c>
      <c r="E13" s="65">
        <v>326.38</v>
      </c>
      <c r="F13" s="66">
        <v>47.09</v>
      </c>
      <c r="G13" s="65">
        <v>93.41</v>
      </c>
      <c r="H13" s="66">
        <v>7.83</v>
      </c>
      <c r="I13" s="66">
        <v>0.01</v>
      </c>
      <c r="J13" s="66">
        <v>42.407170000000001</v>
      </c>
      <c r="K13" s="66">
        <v>0.17</v>
      </c>
      <c r="L13" s="66">
        <v>3.14</v>
      </c>
      <c r="M13" s="65">
        <v>0.01</v>
      </c>
      <c r="N13" s="65">
        <v>0.8</v>
      </c>
    </row>
    <row r="14" spans="1:14" x14ac:dyDescent="0.25">
      <c r="A14" s="62" t="s">
        <v>6</v>
      </c>
      <c r="B14" s="66">
        <v>223.82</v>
      </c>
      <c r="C14" s="65">
        <v>132.34</v>
      </c>
      <c r="D14" s="65">
        <v>44.04</v>
      </c>
      <c r="E14" s="65">
        <v>319.07</v>
      </c>
      <c r="F14" s="66">
        <v>46.04</v>
      </c>
      <c r="G14" s="65">
        <v>91.32</v>
      </c>
      <c r="H14" s="66">
        <v>7.65</v>
      </c>
      <c r="I14" s="66">
        <v>0.01</v>
      </c>
      <c r="J14" s="66">
        <v>41.457147999999997</v>
      </c>
      <c r="K14" s="66">
        <v>0.17</v>
      </c>
      <c r="L14" s="66">
        <v>3.07</v>
      </c>
      <c r="M14" s="65">
        <v>0.01</v>
      </c>
      <c r="N14" s="65">
        <v>0.79</v>
      </c>
    </row>
    <row r="15" spans="1:14" x14ac:dyDescent="0.25">
      <c r="A15" s="62" t="s">
        <v>18</v>
      </c>
      <c r="B15" s="66">
        <v>221.42</v>
      </c>
      <c r="C15" s="65">
        <v>130.91</v>
      </c>
      <c r="D15" s="65">
        <v>43.56</v>
      </c>
      <c r="E15" s="65">
        <v>315.64</v>
      </c>
      <c r="F15" s="66">
        <v>45.54</v>
      </c>
      <c r="G15" s="65">
        <v>90.34</v>
      </c>
      <c r="H15" s="66">
        <v>7.57</v>
      </c>
      <c r="I15" s="66">
        <v>0.01</v>
      </c>
      <c r="J15" s="66">
        <v>41.011631999999999</v>
      </c>
      <c r="K15" s="66">
        <v>0.17</v>
      </c>
      <c r="L15" s="66">
        <v>3.04</v>
      </c>
      <c r="M15" s="65">
        <v>0.01</v>
      </c>
      <c r="N15" s="65">
        <v>0.78</v>
      </c>
    </row>
    <row r="16" spans="1:14" x14ac:dyDescent="0.25">
      <c r="A16" s="62" t="s">
        <v>29</v>
      </c>
      <c r="B16" s="66">
        <v>241.68</v>
      </c>
      <c r="C16" s="65">
        <v>142.88999999999999</v>
      </c>
      <c r="D16" s="65">
        <v>47.55</v>
      </c>
      <c r="E16" s="65">
        <v>344.52</v>
      </c>
      <c r="F16" s="66">
        <v>49.71</v>
      </c>
      <c r="G16" s="65">
        <v>98.61</v>
      </c>
      <c r="H16" s="66">
        <v>8.26</v>
      </c>
      <c r="I16" s="66">
        <v>0.01</v>
      </c>
      <c r="J16" s="66">
        <v>44.763953999999998</v>
      </c>
      <c r="K16" s="66">
        <v>0.18</v>
      </c>
      <c r="L16" s="66">
        <v>3.32</v>
      </c>
      <c r="M16" s="65">
        <v>0.01</v>
      </c>
      <c r="N16" s="65">
        <v>0.85</v>
      </c>
    </row>
    <row r="17" spans="1:14" x14ac:dyDescent="0.25">
      <c r="A17" s="62" t="s">
        <v>40</v>
      </c>
      <c r="B17" s="66">
        <v>240.39</v>
      </c>
      <c r="C17" s="65">
        <v>142.13</v>
      </c>
      <c r="D17" s="65">
        <v>47.3</v>
      </c>
      <c r="E17" s="65">
        <v>342.68</v>
      </c>
      <c r="F17" s="66">
        <v>49.44</v>
      </c>
      <c r="G17" s="65">
        <v>98.08</v>
      </c>
      <c r="H17" s="66">
        <v>8.2200000000000006</v>
      </c>
      <c r="I17" s="66">
        <v>0.01</v>
      </c>
      <c r="J17" s="66">
        <v>44.525291000000003</v>
      </c>
      <c r="K17" s="66">
        <v>0.18</v>
      </c>
      <c r="L17" s="66">
        <v>3.3</v>
      </c>
      <c r="M17" s="65">
        <v>0.01</v>
      </c>
      <c r="N17" s="65">
        <v>0.84</v>
      </c>
    </row>
    <row r="18" spans="1:14" x14ac:dyDescent="0.25">
      <c r="A18" s="62" t="s">
        <v>7</v>
      </c>
      <c r="B18" s="66">
        <v>250.86</v>
      </c>
      <c r="C18" s="65">
        <v>148.32</v>
      </c>
      <c r="D18" s="65">
        <v>49.36</v>
      </c>
      <c r="E18" s="65">
        <v>357.61</v>
      </c>
      <c r="F18" s="66">
        <v>51.6</v>
      </c>
      <c r="G18" s="65">
        <v>102.35</v>
      </c>
      <c r="H18" s="66">
        <v>8.58</v>
      </c>
      <c r="I18" s="66">
        <v>0.01</v>
      </c>
      <c r="J18" s="66">
        <v>46.464042999999997</v>
      </c>
      <c r="K18" s="66">
        <v>0.19</v>
      </c>
      <c r="L18" s="66">
        <v>3.44</v>
      </c>
      <c r="M18" s="65">
        <v>0.01</v>
      </c>
      <c r="N18" s="65">
        <v>0.88</v>
      </c>
    </row>
    <row r="19" spans="1:14" x14ac:dyDescent="0.25">
      <c r="A19" s="62" t="s">
        <v>19</v>
      </c>
      <c r="B19" s="66">
        <v>219.49</v>
      </c>
      <c r="C19" s="65">
        <v>129.77000000000001</v>
      </c>
      <c r="D19" s="65">
        <v>43.18</v>
      </c>
      <c r="E19" s="65">
        <v>312.89</v>
      </c>
      <c r="F19" s="66">
        <v>45.14</v>
      </c>
      <c r="G19" s="65">
        <v>89.55</v>
      </c>
      <c r="H19" s="66">
        <v>7.5</v>
      </c>
      <c r="I19" s="66">
        <v>0.01</v>
      </c>
      <c r="J19" s="66">
        <v>40.654285999999999</v>
      </c>
      <c r="K19" s="66">
        <v>0.16</v>
      </c>
      <c r="L19" s="66">
        <v>3.01</v>
      </c>
      <c r="M19" s="65">
        <v>0.01</v>
      </c>
      <c r="N19" s="65">
        <v>0.77</v>
      </c>
    </row>
    <row r="20" spans="1:14" x14ac:dyDescent="0.25">
      <c r="A20" s="62" t="s">
        <v>30</v>
      </c>
      <c r="B20" s="66">
        <v>202.26</v>
      </c>
      <c r="C20" s="65">
        <v>119.58</v>
      </c>
      <c r="D20" s="65">
        <v>39.79</v>
      </c>
      <c r="E20" s="65">
        <v>288.32</v>
      </c>
      <c r="F20" s="66">
        <v>41.6</v>
      </c>
      <c r="G20" s="65">
        <v>82.52</v>
      </c>
      <c r="H20" s="66">
        <v>6.91</v>
      </c>
      <c r="I20" s="66">
        <v>0.01</v>
      </c>
      <c r="J20" s="66">
        <v>37.462260999999998</v>
      </c>
      <c r="K20" s="66">
        <v>0.15</v>
      </c>
      <c r="L20" s="66">
        <v>2.78</v>
      </c>
      <c r="M20" s="65">
        <v>0.01</v>
      </c>
      <c r="N20" s="65">
        <v>0.71</v>
      </c>
    </row>
    <row r="21" spans="1:14" x14ac:dyDescent="0.25">
      <c r="A21" s="62" t="s">
        <v>41</v>
      </c>
      <c r="B21" s="66">
        <v>181.27</v>
      </c>
      <c r="C21" s="65">
        <v>107.17</v>
      </c>
      <c r="D21" s="65">
        <v>35.659999999999997</v>
      </c>
      <c r="E21" s="65">
        <v>258.39999999999998</v>
      </c>
      <c r="F21" s="66">
        <v>37.28</v>
      </c>
      <c r="G21" s="65">
        <v>73.959999999999994</v>
      </c>
      <c r="H21" s="66">
        <v>6.2</v>
      </c>
      <c r="I21" s="66">
        <v>0.01</v>
      </c>
      <c r="J21" s="66">
        <v>33.574683999999998</v>
      </c>
      <c r="K21" s="66">
        <v>0.14000000000000001</v>
      </c>
      <c r="L21" s="66">
        <v>2.4900000000000002</v>
      </c>
      <c r="M21" s="65">
        <v>0.01</v>
      </c>
      <c r="N21" s="65">
        <v>0.64</v>
      </c>
    </row>
    <row r="22" spans="1:14" x14ac:dyDescent="0.25">
      <c r="A22" s="62" t="s">
        <v>8</v>
      </c>
      <c r="B22" s="66">
        <v>169.8</v>
      </c>
      <c r="C22" s="65">
        <v>70.89</v>
      </c>
      <c r="D22" s="65">
        <v>24.17</v>
      </c>
      <c r="E22" s="65">
        <v>190.41</v>
      </c>
      <c r="F22" s="66">
        <v>27.74</v>
      </c>
      <c r="G22" s="65">
        <v>64.989999999999995</v>
      </c>
      <c r="H22" s="66">
        <v>5.42</v>
      </c>
      <c r="I22" s="66">
        <v>1.89</v>
      </c>
      <c r="J22" s="66">
        <v>41.492640000000002</v>
      </c>
      <c r="K22" s="66">
        <v>0.13</v>
      </c>
      <c r="L22" s="66">
        <v>6.36</v>
      </c>
      <c r="M22" s="65">
        <v>0.01</v>
      </c>
      <c r="N22" s="65">
        <v>0.7</v>
      </c>
    </row>
    <row r="23" spans="1:14" x14ac:dyDescent="0.25">
      <c r="A23" s="62" t="s">
        <v>20</v>
      </c>
      <c r="B23" s="66">
        <v>247.07</v>
      </c>
      <c r="C23" s="65">
        <v>43.54</v>
      </c>
      <c r="D23" s="65">
        <v>18.25</v>
      </c>
      <c r="E23" s="65">
        <v>185.83</v>
      </c>
      <c r="F23" s="66">
        <v>28.07</v>
      </c>
      <c r="G23" s="65">
        <v>38.33</v>
      </c>
      <c r="H23" s="66">
        <v>6.19</v>
      </c>
      <c r="I23" s="66">
        <v>0.92</v>
      </c>
      <c r="J23" s="66">
        <v>38.625492000000001</v>
      </c>
      <c r="K23" s="66">
        <v>0.24</v>
      </c>
      <c r="L23" s="66">
        <v>6.11</v>
      </c>
      <c r="M23" s="65">
        <v>0.35</v>
      </c>
      <c r="N23" s="65">
        <v>8.19</v>
      </c>
    </row>
    <row r="24" spans="1:14" x14ac:dyDescent="0.25">
      <c r="A24" s="62" t="s">
        <v>31</v>
      </c>
      <c r="B24" s="66">
        <v>186.22</v>
      </c>
      <c r="C24" s="65">
        <v>38.520000000000003</v>
      </c>
      <c r="D24" s="65">
        <v>22.45</v>
      </c>
      <c r="E24" s="65">
        <v>141.08000000000001</v>
      </c>
      <c r="F24" s="66">
        <v>18.809999999999999</v>
      </c>
      <c r="G24" s="65">
        <v>61.28</v>
      </c>
      <c r="H24" s="66">
        <v>5.56</v>
      </c>
      <c r="I24" s="66">
        <v>1.93</v>
      </c>
      <c r="J24" s="66">
        <v>42.681133000000003</v>
      </c>
      <c r="K24" s="66">
        <v>0.24</v>
      </c>
      <c r="L24" s="66">
        <v>2.1</v>
      </c>
      <c r="M24" s="65">
        <v>0.04</v>
      </c>
      <c r="N24" s="65">
        <v>0.19</v>
      </c>
    </row>
    <row r="25" spans="1:14" x14ac:dyDescent="0.25">
      <c r="A25" s="62" t="s">
        <v>42</v>
      </c>
      <c r="B25" s="66">
        <v>200.91</v>
      </c>
      <c r="C25" s="65">
        <v>40.58</v>
      </c>
      <c r="D25" s="65">
        <v>21.76</v>
      </c>
      <c r="E25" s="65">
        <v>141.41999999999999</v>
      </c>
      <c r="F25" s="66">
        <v>27.12</v>
      </c>
      <c r="G25" s="65">
        <v>37.56</v>
      </c>
      <c r="H25" s="66">
        <v>3.81</v>
      </c>
      <c r="I25" s="66">
        <v>0.82</v>
      </c>
      <c r="J25" s="66">
        <v>34.907471999999999</v>
      </c>
      <c r="K25" s="66">
        <v>1.45</v>
      </c>
      <c r="L25" s="66">
        <v>11.83</v>
      </c>
      <c r="M25" s="65">
        <v>0.25</v>
      </c>
      <c r="N25" s="65">
        <v>0.45</v>
      </c>
    </row>
    <row r="26" spans="1:14" x14ac:dyDescent="0.25">
      <c r="A26" s="62" t="s">
        <v>9</v>
      </c>
      <c r="B26" s="66">
        <v>194.04</v>
      </c>
      <c r="C26" s="65">
        <v>62.55</v>
      </c>
      <c r="D26" s="65">
        <v>34.15</v>
      </c>
      <c r="E26" s="65">
        <v>125.99</v>
      </c>
      <c r="F26" s="66">
        <v>27.13</v>
      </c>
      <c r="G26" s="65">
        <v>38.450000000000003</v>
      </c>
      <c r="H26" s="66">
        <v>7.08</v>
      </c>
      <c r="I26" s="66">
        <v>2.91</v>
      </c>
      <c r="J26" s="66">
        <v>52.090752000000002</v>
      </c>
      <c r="K26" s="66">
        <v>0.22</v>
      </c>
      <c r="L26" s="66">
        <v>5.32</v>
      </c>
      <c r="M26" s="65">
        <v>0.03</v>
      </c>
      <c r="N26" s="65">
        <v>0.69</v>
      </c>
    </row>
    <row r="27" spans="1:14" x14ac:dyDescent="0.25">
      <c r="A27" s="62" t="s">
        <v>21</v>
      </c>
      <c r="B27" s="66">
        <v>188.82</v>
      </c>
      <c r="C27" s="65">
        <v>46.32</v>
      </c>
      <c r="D27" s="65">
        <v>34.79</v>
      </c>
      <c r="E27" s="65">
        <v>130.16999999999999</v>
      </c>
      <c r="F27" s="66">
        <v>26.4</v>
      </c>
      <c r="G27" s="65">
        <v>22.89</v>
      </c>
      <c r="H27" s="66">
        <v>9.27</v>
      </c>
      <c r="I27" s="66">
        <v>0.33</v>
      </c>
      <c r="J27" s="66">
        <v>27.636434000000001</v>
      </c>
      <c r="K27" s="66">
        <v>0.98</v>
      </c>
      <c r="L27" s="66">
        <v>1.96</v>
      </c>
      <c r="M27" s="65">
        <v>0.33</v>
      </c>
      <c r="N27" s="65">
        <v>8.39</v>
      </c>
    </row>
    <row r="28" spans="1:14" x14ac:dyDescent="0.25">
      <c r="A28" s="62" t="s">
        <v>32</v>
      </c>
      <c r="B28" s="66">
        <v>143.27000000000001</v>
      </c>
      <c r="C28" s="65">
        <v>29.53</v>
      </c>
      <c r="D28" s="65">
        <v>32.72</v>
      </c>
      <c r="E28" s="65">
        <v>124.55</v>
      </c>
      <c r="F28" s="66">
        <v>22.22</v>
      </c>
      <c r="G28" s="65">
        <v>28.84</v>
      </c>
      <c r="H28" s="66">
        <v>6.36</v>
      </c>
      <c r="I28" s="66">
        <v>0.53</v>
      </c>
      <c r="J28" s="66">
        <v>31.830525999999999</v>
      </c>
      <c r="K28" s="66">
        <v>0.49</v>
      </c>
      <c r="L28" s="66">
        <v>1.5</v>
      </c>
      <c r="M28" s="65">
        <v>0.02</v>
      </c>
      <c r="N28" s="65">
        <v>6.36</v>
      </c>
    </row>
    <row r="29" spans="1:14" x14ac:dyDescent="0.25">
      <c r="A29" s="62" t="s">
        <v>43</v>
      </c>
      <c r="B29" s="66">
        <v>171.43</v>
      </c>
      <c r="C29" s="65">
        <v>33.979999999999997</v>
      </c>
      <c r="D29" s="65">
        <v>42.68</v>
      </c>
      <c r="E29" s="65">
        <v>139.05000000000001</v>
      </c>
      <c r="F29" s="66">
        <v>32.24</v>
      </c>
      <c r="G29" s="65">
        <v>35.76</v>
      </c>
      <c r="H29" s="66">
        <v>10.55</v>
      </c>
      <c r="I29" s="66">
        <v>0.96</v>
      </c>
      <c r="J29" s="66">
        <v>25.257355</v>
      </c>
      <c r="K29" s="66">
        <v>1.76</v>
      </c>
      <c r="L29" s="66">
        <v>6.63</v>
      </c>
      <c r="M29" s="65">
        <v>0.1</v>
      </c>
      <c r="N29" s="65">
        <v>0.48</v>
      </c>
    </row>
    <row r="30" spans="1:14" x14ac:dyDescent="0.25">
      <c r="A30" s="62" t="s">
        <v>10</v>
      </c>
      <c r="B30" s="66">
        <v>172</v>
      </c>
      <c r="C30" s="65">
        <v>32.06</v>
      </c>
      <c r="D30" s="65">
        <v>51.41</v>
      </c>
      <c r="E30" s="65">
        <v>128.63999999999999</v>
      </c>
      <c r="F30" s="66">
        <v>18.12</v>
      </c>
      <c r="G30" s="65">
        <v>49.79</v>
      </c>
      <c r="H30" s="66">
        <v>8.49</v>
      </c>
      <c r="I30" s="66">
        <v>6.25</v>
      </c>
      <c r="J30" s="66">
        <v>42.051242999999999</v>
      </c>
      <c r="K30" s="66">
        <v>0.12</v>
      </c>
      <c r="L30" s="66">
        <v>2.64</v>
      </c>
      <c r="M30" s="65">
        <v>0.72</v>
      </c>
      <c r="N30" s="65">
        <v>7.35</v>
      </c>
    </row>
    <row r="31" spans="1:14" x14ac:dyDescent="0.25">
      <c r="A31" s="62" t="s">
        <v>22</v>
      </c>
      <c r="B31" s="66">
        <v>167.53</v>
      </c>
      <c r="C31" s="65">
        <v>27.95</v>
      </c>
      <c r="D31" s="65">
        <v>51.91</v>
      </c>
      <c r="E31" s="65">
        <v>139.41</v>
      </c>
      <c r="F31" s="66">
        <v>19.22</v>
      </c>
      <c r="G31" s="65">
        <v>14.94</v>
      </c>
      <c r="H31" s="66">
        <v>5.85</v>
      </c>
      <c r="I31" s="66">
        <v>3.25</v>
      </c>
      <c r="J31" s="66">
        <v>40.694198</v>
      </c>
      <c r="K31" s="66">
        <v>0.16</v>
      </c>
      <c r="L31" s="66">
        <v>4.53</v>
      </c>
      <c r="M31" s="65">
        <v>0.15</v>
      </c>
      <c r="N31" s="65">
        <v>12.87</v>
      </c>
    </row>
    <row r="32" spans="1:14" x14ac:dyDescent="0.25">
      <c r="A32" s="62" t="s">
        <v>33</v>
      </c>
      <c r="B32" s="66">
        <v>139.13999999999999</v>
      </c>
      <c r="C32" s="65">
        <v>134.49</v>
      </c>
      <c r="D32" s="65">
        <v>40.08</v>
      </c>
      <c r="E32" s="65">
        <v>163.19999999999999</v>
      </c>
      <c r="F32" s="66">
        <v>16.440000000000001</v>
      </c>
      <c r="G32" s="65">
        <v>18.02</v>
      </c>
      <c r="H32" s="66">
        <v>5.23</v>
      </c>
      <c r="I32" s="66">
        <v>0.57999999999999996</v>
      </c>
      <c r="J32" s="66">
        <v>31.037998999999999</v>
      </c>
      <c r="K32" s="66">
        <v>0.25</v>
      </c>
      <c r="L32" s="66">
        <v>4.33</v>
      </c>
      <c r="M32" s="65">
        <v>0.01</v>
      </c>
      <c r="N32" s="65">
        <v>0.25</v>
      </c>
    </row>
    <row r="33" spans="1:14" x14ac:dyDescent="0.25">
      <c r="A33" s="62" t="s">
        <v>44</v>
      </c>
      <c r="B33" s="66">
        <v>178.92</v>
      </c>
      <c r="C33" s="65">
        <v>163.63999999999999</v>
      </c>
      <c r="D33" s="65">
        <v>51.23</v>
      </c>
      <c r="E33" s="65">
        <v>158.24</v>
      </c>
      <c r="F33" s="66">
        <v>32.39</v>
      </c>
      <c r="G33" s="65">
        <v>54.24</v>
      </c>
      <c r="H33" s="66">
        <v>10.23</v>
      </c>
      <c r="I33" s="66">
        <v>0.63</v>
      </c>
      <c r="J33" s="66">
        <v>29.289755</v>
      </c>
      <c r="K33" s="66">
        <v>5.08</v>
      </c>
      <c r="L33" s="66">
        <v>15.68</v>
      </c>
      <c r="M33" s="65">
        <v>0.22</v>
      </c>
      <c r="N33" s="65">
        <v>0.25</v>
      </c>
    </row>
    <row r="34" spans="1:14" x14ac:dyDescent="0.25">
      <c r="A34" s="62" t="s">
        <v>11</v>
      </c>
      <c r="B34" s="66">
        <v>135.30000000000001</v>
      </c>
      <c r="C34" s="65">
        <v>135.55000000000001</v>
      </c>
      <c r="D34" s="65">
        <v>57.79</v>
      </c>
      <c r="E34" s="65">
        <v>127.11</v>
      </c>
      <c r="F34" s="66">
        <v>17.940000000000001</v>
      </c>
      <c r="G34" s="65">
        <v>50.77</v>
      </c>
      <c r="H34" s="66">
        <v>11.05</v>
      </c>
      <c r="I34" s="66">
        <v>6.57</v>
      </c>
      <c r="J34" s="66">
        <v>71.107236999999998</v>
      </c>
      <c r="K34" s="66">
        <v>0.37</v>
      </c>
      <c r="L34" s="66">
        <v>4.71</v>
      </c>
      <c r="M34" s="65">
        <v>0.06</v>
      </c>
      <c r="N34" s="65">
        <v>31.68</v>
      </c>
    </row>
    <row r="35" spans="1:14" x14ac:dyDescent="0.25">
      <c r="A35" s="62" t="s">
        <v>23</v>
      </c>
      <c r="B35" s="66">
        <v>136.28</v>
      </c>
      <c r="C35" s="65">
        <v>91.96</v>
      </c>
      <c r="D35" s="65">
        <v>37</v>
      </c>
      <c r="E35" s="65">
        <v>159.75</v>
      </c>
      <c r="F35" s="66">
        <v>20.45</v>
      </c>
      <c r="G35" s="65">
        <v>15.93</v>
      </c>
      <c r="H35" s="66">
        <v>7.04</v>
      </c>
      <c r="I35" s="66">
        <v>2.2599999999999998</v>
      </c>
      <c r="J35" s="66">
        <v>58.054130000000001</v>
      </c>
      <c r="K35" s="66">
        <v>0.31</v>
      </c>
      <c r="L35" s="66">
        <v>1.8</v>
      </c>
      <c r="M35" s="65">
        <v>0.11</v>
      </c>
      <c r="N35" s="65">
        <v>12.6</v>
      </c>
    </row>
    <row r="36" spans="1:14" x14ac:dyDescent="0.25">
      <c r="A36" s="62" t="s">
        <v>34</v>
      </c>
      <c r="B36" s="66">
        <v>138.21</v>
      </c>
      <c r="C36" s="65">
        <v>77.31</v>
      </c>
      <c r="D36" s="65">
        <v>53.55</v>
      </c>
      <c r="E36" s="65">
        <v>151.24</v>
      </c>
      <c r="F36" s="66">
        <v>15.42</v>
      </c>
      <c r="G36" s="65">
        <v>22.4</v>
      </c>
      <c r="H36" s="66">
        <v>7.34</v>
      </c>
      <c r="I36" s="66">
        <v>3.05</v>
      </c>
      <c r="J36" s="66">
        <v>50.663530000000002</v>
      </c>
      <c r="K36" s="66">
        <v>0.13</v>
      </c>
      <c r="L36" s="66">
        <v>12.29</v>
      </c>
      <c r="M36" s="65">
        <v>0.14000000000000001</v>
      </c>
      <c r="N36" s="65">
        <v>0.21</v>
      </c>
    </row>
    <row r="37" spans="1:14" x14ac:dyDescent="0.25">
      <c r="A37" s="62" t="s">
        <v>45</v>
      </c>
      <c r="B37" s="66">
        <v>140.11000000000001</v>
      </c>
      <c r="C37" s="65">
        <v>123.49</v>
      </c>
      <c r="D37" s="65">
        <v>54.71</v>
      </c>
      <c r="E37" s="65">
        <v>120.45</v>
      </c>
      <c r="F37" s="66">
        <v>22.32</v>
      </c>
      <c r="G37" s="65">
        <v>20.05</v>
      </c>
      <c r="H37" s="66">
        <v>7.31</v>
      </c>
      <c r="I37" s="66">
        <v>0.63</v>
      </c>
      <c r="J37" s="66">
        <v>36.589717999999998</v>
      </c>
      <c r="K37" s="66">
        <v>0.23</v>
      </c>
      <c r="L37" s="66">
        <v>3.27</v>
      </c>
      <c r="M37" s="65">
        <v>0.56000000000000005</v>
      </c>
      <c r="N37" s="65">
        <v>0.7</v>
      </c>
    </row>
    <row r="38" spans="1:14" x14ac:dyDescent="0.25">
      <c r="A38" s="62" t="s">
        <v>12</v>
      </c>
      <c r="B38" s="66">
        <v>168.81</v>
      </c>
      <c r="C38" s="65">
        <v>93.34</v>
      </c>
      <c r="D38" s="65">
        <v>55.19</v>
      </c>
      <c r="E38" s="65">
        <v>150.68</v>
      </c>
      <c r="F38" s="66">
        <v>14.25</v>
      </c>
      <c r="G38" s="65">
        <v>27.05</v>
      </c>
      <c r="H38" s="66">
        <v>4.21</v>
      </c>
      <c r="I38" s="66">
        <v>2.44</v>
      </c>
      <c r="J38" s="66">
        <v>16.482838000000001</v>
      </c>
      <c r="K38" s="66">
        <v>11.81</v>
      </c>
      <c r="L38" s="66">
        <v>4.5599999999999996</v>
      </c>
      <c r="M38" s="65">
        <v>0.56999999999999995</v>
      </c>
      <c r="N38" s="65">
        <v>0.67</v>
      </c>
    </row>
    <row r="39" spans="1:14" x14ac:dyDescent="0.25">
      <c r="A39" s="62" t="s">
        <v>24</v>
      </c>
      <c r="B39" s="66">
        <v>145.76</v>
      </c>
      <c r="C39" s="65">
        <v>80.510000000000005</v>
      </c>
      <c r="D39" s="65">
        <v>47.26</v>
      </c>
      <c r="E39" s="65">
        <v>104.82</v>
      </c>
      <c r="F39" s="66">
        <v>14.57</v>
      </c>
      <c r="G39" s="65">
        <v>5.37</v>
      </c>
      <c r="H39" s="66">
        <v>5.24</v>
      </c>
      <c r="I39" s="66">
        <v>4.58</v>
      </c>
      <c r="J39" s="66">
        <v>32.602023000000003</v>
      </c>
      <c r="K39" s="66">
        <v>0.35</v>
      </c>
      <c r="L39" s="66">
        <v>6.55</v>
      </c>
      <c r="M39" s="65">
        <v>0.21</v>
      </c>
      <c r="N39" s="65">
        <v>0.57999999999999996</v>
      </c>
    </row>
    <row r="40" spans="1:14" x14ac:dyDescent="0.25">
      <c r="A40" s="62" t="s">
        <v>35</v>
      </c>
      <c r="B40" s="66">
        <v>160.03</v>
      </c>
      <c r="C40" s="65">
        <v>72.91</v>
      </c>
      <c r="D40" s="65">
        <v>55.05</v>
      </c>
      <c r="E40" s="65">
        <v>174.82</v>
      </c>
      <c r="F40" s="66">
        <v>14.77</v>
      </c>
      <c r="G40" s="65">
        <v>12.76</v>
      </c>
      <c r="H40" s="66">
        <v>4.7300000000000004</v>
      </c>
      <c r="I40" s="66">
        <v>2.52</v>
      </c>
      <c r="J40" s="66">
        <v>38.124918999999998</v>
      </c>
      <c r="K40" s="66">
        <v>5.38</v>
      </c>
      <c r="L40" s="66">
        <v>18.5</v>
      </c>
      <c r="M40" s="65">
        <v>0.31</v>
      </c>
      <c r="N40" s="65">
        <v>0.52</v>
      </c>
    </row>
    <row r="41" spans="1:14" x14ac:dyDescent="0.25">
      <c r="A41" s="62" t="s">
        <v>46</v>
      </c>
      <c r="B41" s="66">
        <v>174.82</v>
      </c>
      <c r="C41" s="65">
        <v>112.8</v>
      </c>
      <c r="D41" s="65">
        <v>46.66</v>
      </c>
      <c r="E41" s="65">
        <v>131.12</v>
      </c>
      <c r="F41" s="66">
        <v>22.68</v>
      </c>
      <c r="G41" s="65">
        <v>6.32</v>
      </c>
      <c r="H41" s="66">
        <v>5.03</v>
      </c>
      <c r="I41" s="66">
        <v>0.38</v>
      </c>
      <c r="J41" s="66">
        <v>27.952143</v>
      </c>
      <c r="K41" s="66">
        <v>0.56999999999999995</v>
      </c>
      <c r="L41" s="66">
        <v>19.87</v>
      </c>
      <c r="M41" s="65">
        <v>7.0000000000000007E-2</v>
      </c>
      <c r="N41" s="65">
        <v>1.98</v>
      </c>
    </row>
    <row r="42" spans="1:14" x14ac:dyDescent="0.25">
      <c r="A42" s="62" t="s">
        <v>13</v>
      </c>
      <c r="B42" s="66">
        <v>158.77000000000001</v>
      </c>
      <c r="C42" s="65">
        <v>62.86</v>
      </c>
      <c r="D42" s="65">
        <v>38.04</v>
      </c>
      <c r="E42" s="65">
        <v>130.09</v>
      </c>
      <c r="F42" s="66">
        <v>16.809999999999999</v>
      </c>
      <c r="G42" s="65">
        <v>31.18</v>
      </c>
      <c r="H42" s="66">
        <v>6.01</v>
      </c>
      <c r="I42" s="66">
        <v>0.09</v>
      </c>
      <c r="J42" s="66">
        <v>38.930171000000001</v>
      </c>
      <c r="K42" s="66">
        <v>0.53</v>
      </c>
      <c r="L42" s="66">
        <v>4.3</v>
      </c>
      <c r="M42" s="65">
        <v>1.59</v>
      </c>
      <c r="N42" s="65">
        <v>0.48</v>
      </c>
    </row>
    <row r="43" spans="1:14" x14ac:dyDescent="0.25">
      <c r="A43" s="62" t="s">
        <v>25</v>
      </c>
      <c r="B43" s="66">
        <v>129.99</v>
      </c>
      <c r="C43" s="65">
        <v>43.19</v>
      </c>
      <c r="D43" s="65">
        <v>31.77</v>
      </c>
      <c r="E43" s="65">
        <v>82.23</v>
      </c>
      <c r="F43" s="66">
        <v>8.31</v>
      </c>
      <c r="G43" s="65">
        <v>3.66</v>
      </c>
      <c r="H43" s="66">
        <v>2.57</v>
      </c>
      <c r="I43" s="66">
        <v>2.04</v>
      </c>
      <c r="J43" s="66">
        <v>21.321596</v>
      </c>
      <c r="K43" s="66">
        <v>0.14000000000000001</v>
      </c>
      <c r="L43" s="66">
        <v>0.01</v>
      </c>
      <c r="M43" s="65">
        <v>0</v>
      </c>
      <c r="N43" s="65">
        <v>0.21</v>
      </c>
    </row>
    <row r="44" spans="1:14" x14ac:dyDescent="0.25">
      <c r="A44" s="62" t="s">
        <v>36</v>
      </c>
      <c r="B44" s="66">
        <v>170.27</v>
      </c>
      <c r="C44" s="65">
        <v>91.12</v>
      </c>
      <c r="D44" s="65">
        <v>57.41</v>
      </c>
      <c r="E44" s="65">
        <v>169.78</v>
      </c>
      <c r="F44" s="66">
        <v>11.5</v>
      </c>
      <c r="G44" s="65">
        <v>11.07</v>
      </c>
      <c r="H44" s="66">
        <v>3.21</v>
      </c>
      <c r="I44" s="66">
        <v>1.2</v>
      </c>
      <c r="J44" s="66">
        <v>35.888751999999997</v>
      </c>
      <c r="K44" s="66">
        <v>0.39</v>
      </c>
      <c r="L44" s="66">
        <v>3.33</v>
      </c>
      <c r="M44" s="65">
        <v>7.0000000000000007E-2</v>
      </c>
      <c r="N44" s="65">
        <v>0.13</v>
      </c>
    </row>
    <row r="45" spans="1:14" x14ac:dyDescent="0.25">
      <c r="A45" s="62" t="s">
        <v>47</v>
      </c>
      <c r="B45" s="66">
        <v>193.32</v>
      </c>
      <c r="C45" s="65">
        <v>84.28</v>
      </c>
      <c r="D45" s="65">
        <v>43.9</v>
      </c>
      <c r="E45" s="65">
        <v>153.22999999999999</v>
      </c>
      <c r="F45" s="66">
        <v>12.65</v>
      </c>
      <c r="G45" s="65">
        <v>11.52</v>
      </c>
      <c r="H45" s="66">
        <v>4.5599999999999996</v>
      </c>
      <c r="I45" s="66">
        <v>1.17</v>
      </c>
      <c r="J45" s="66">
        <v>26.544789999999999</v>
      </c>
      <c r="K45" s="66">
        <v>0.6</v>
      </c>
      <c r="L45" s="66">
        <v>6.22</v>
      </c>
      <c r="M45" s="65">
        <v>0.23</v>
      </c>
      <c r="N45" s="65">
        <v>0.61</v>
      </c>
    </row>
    <row r="46" spans="1:14" x14ac:dyDescent="0.25">
      <c r="A46" s="62" t="s">
        <v>14</v>
      </c>
      <c r="B46" s="66">
        <v>187.92</v>
      </c>
      <c r="C46" s="65">
        <v>70.63</v>
      </c>
      <c r="D46" s="65">
        <v>39.369999999999997</v>
      </c>
      <c r="E46" s="65">
        <v>198.88</v>
      </c>
      <c r="F46" s="66">
        <v>13.26</v>
      </c>
      <c r="G46" s="65">
        <v>5.38</v>
      </c>
      <c r="H46" s="66">
        <v>4.67</v>
      </c>
      <c r="I46" s="66">
        <v>0.25</v>
      </c>
      <c r="J46" s="66">
        <v>34.626860999999998</v>
      </c>
      <c r="K46" s="66">
        <v>0.61</v>
      </c>
      <c r="L46" s="66">
        <v>5.01</v>
      </c>
      <c r="M46" s="65">
        <v>0.06</v>
      </c>
      <c r="N46" s="65">
        <v>0.52</v>
      </c>
    </row>
    <row r="47" spans="1:14" x14ac:dyDescent="0.25">
      <c r="A47" s="62" t="s">
        <v>204</v>
      </c>
      <c r="B47" s="66">
        <v>182.94</v>
      </c>
      <c r="C47" s="65">
        <v>59.14</v>
      </c>
      <c r="D47" s="65">
        <v>28.07</v>
      </c>
      <c r="E47" s="65">
        <v>187.41</v>
      </c>
      <c r="F47" s="66">
        <v>13.25</v>
      </c>
      <c r="G47" s="65">
        <v>18.78</v>
      </c>
      <c r="H47" s="66">
        <v>4.74</v>
      </c>
      <c r="I47" s="66">
        <v>0.37</v>
      </c>
      <c r="J47" s="66">
        <v>50.139975</v>
      </c>
      <c r="K47" s="66">
        <v>0.19</v>
      </c>
      <c r="L47" s="66">
        <v>3.05</v>
      </c>
      <c r="M47" s="65">
        <v>2.35</v>
      </c>
      <c r="N47" s="65">
        <v>1.79</v>
      </c>
    </row>
    <row r="48" spans="1:14" x14ac:dyDescent="0.25">
      <c r="A48" s="62" t="s">
        <v>205</v>
      </c>
      <c r="B48" s="66">
        <v>167.21</v>
      </c>
      <c r="C48" s="65">
        <v>65.28</v>
      </c>
      <c r="D48" s="65">
        <v>40.96</v>
      </c>
      <c r="E48" s="65">
        <v>207.88</v>
      </c>
      <c r="F48" s="66">
        <v>12.47</v>
      </c>
      <c r="G48" s="65">
        <v>4.0599999999999996</v>
      </c>
      <c r="H48" s="66">
        <v>7.68</v>
      </c>
      <c r="I48" s="66">
        <v>0.15</v>
      </c>
      <c r="J48" s="66">
        <v>58.077162999999999</v>
      </c>
      <c r="K48" s="66">
        <v>0.36</v>
      </c>
      <c r="L48" s="66">
        <v>3.38</v>
      </c>
      <c r="M48" s="65">
        <v>7.0000000000000007E-2</v>
      </c>
      <c r="N48" s="65">
        <v>0.26</v>
      </c>
    </row>
    <row r="49" spans="1:14" x14ac:dyDescent="0.25">
      <c r="A49" s="62" t="s">
        <v>206</v>
      </c>
      <c r="B49" s="66">
        <v>190.03</v>
      </c>
      <c r="C49" s="65">
        <v>84.47</v>
      </c>
      <c r="D49" s="65">
        <v>37.51</v>
      </c>
      <c r="E49" s="65">
        <v>211.62</v>
      </c>
      <c r="F49" s="66">
        <v>18.39</v>
      </c>
      <c r="G49" s="65">
        <v>11.87</v>
      </c>
      <c r="H49" s="66">
        <v>6.89</v>
      </c>
      <c r="I49" s="66">
        <v>0.35</v>
      </c>
      <c r="J49" s="66">
        <v>49.732714999999999</v>
      </c>
      <c r="K49" s="66">
        <v>1.85</v>
      </c>
      <c r="L49" s="66">
        <v>1.6</v>
      </c>
      <c r="M49" s="65">
        <v>0.22</v>
      </c>
      <c r="N49" s="65">
        <v>0.35</v>
      </c>
    </row>
    <row r="50" spans="1:14" x14ac:dyDescent="0.25">
      <c r="A50" s="62" t="s">
        <v>207</v>
      </c>
      <c r="B50" s="66">
        <v>221.92</v>
      </c>
      <c r="C50" s="65">
        <v>82.89</v>
      </c>
      <c r="D50" s="65">
        <v>41.12</v>
      </c>
      <c r="E50" s="65">
        <v>220.8</v>
      </c>
      <c r="F50" s="66">
        <v>18.48</v>
      </c>
      <c r="G50" s="65">
        <v>33.14</v>
      </c>
      <c r="H50" s="66">
        <v>4.8600000000000003</v>
      </c>
      <c r="I50" s="66">
        <v>2.63</v>
      </c>
      <c r="J50" s="66">
        <v>16.546852000000001</v>
      </c>
      <c r="K50" s="66">
        <v>0.27</v>
      </c>
      <c r="L50" s="66">
        <v>1.69</v>
      </c>
      <c r="M50" s="65">
        <v>0.17</v>
      </c>
      <c r="N50" s="65">
        <v>0.28000000000000003</v>
      </c>
    </row>
    <row r="51" spans="1:14" x14ac:dyDescent="0.25">
      <c r="A51" s="62" t="s">
        <v>208</v>
      </c>
      <c r="B51" s="66">
        <v>193.65</v>
      </c>
      <c r="C51" s="65">
        <v>57.6</v>
      </c>
      <c r="D51" s="65">
        <v>31.57</v>
      </c>
      <c r="E51" s="65">
        <v>242.31</v>
      </c>
      <c r="F51" s="66">
        <v>18.5</v>
      </c>
      <c r="G51" s="65">
        <v>74.010000000000005</v>
      </c>
      <c r="H51" s="66">
        <v>11.56</v>
      </c>
      <c r="I51" s="66">
        <v>0.74</v>
      </c>
      <c r="J51" s="66">
        <v>42.702604000000001</v>
      </c>
      <c r="K51" s="66">
        <v>0.34</v>
      </c>
      <c r="L51" s="66">
        <v>1.82</v>
      </c>
      <c r="M51" s="65">
        <v>0.18</v>
      </c>
      <c r="N51" s="65">
        <v>0.48</v>
      </c>
    </row>
    <row r="52" spans="1:14" x14ac:dyDescent="0.25">
      <c r="A52" s="62" t="s">
        <v>209</v>
      </c>
      <c r="B52" s="66">
        <v>216.21</v>
      </c>
      <c r="C52" s="65">
        <v>64.69</v>
      </c>
      <c r="D52" s="65">
        <v>31.62</v>
      </c>
      <c r="E52" s="65">
        <v>258.16000000000003</v>
      </c>
      <c r="F52" s="66">
        <v>16.579999999999998</v>
      </c>
      <c r="G52" s="65">
        <v>31.49</v>
      </c>
      <c r="H52" s="66">
        <v>5.62</v>
      </c>
      <c r="I52" s="66">
        <v>0.3</v>
      </c>
      <c r="J52" s="66">
        <v>108.987028</v>
      </c>
      <c r="K52" s="66">
        <v>0.33</v>
      </c>
      <c r="L52" s="66">
        <v>1.84</v>
      </c>
      <c r="M52" s="65">
        <v>2.46</v>
      </c>
      <c r="N52" s="65">
        <v>1.51</v>
      </c>
    </row>
    <row r="53" spans="1:14" x14ac:dyDescent="0.25">
      <c r="A53" s="62" t="s">
        <v>210</v>
      </c>
      <c r="B53" s="66">
        <v>212.72</v>
      </c>
      <c r="C53" s="65">
        <v>79.31</v>
      </c>
      <c r="D53" s="65">
        <v>28.14</v>
      </c>
      <c r="E53" s="65">
        <v>283.02</v>
      </c>
      <c r="F53" s="66">
        <v>22.25</v>
      </c>
      <c r="G53" s="65">
        <v>37.61</v>
      </c>
      <c r="H53" s="66">
        <v>4.2</v>
      </c>
      <c r="I53" s="66">
        <v>0.97</v>
      </c>
      <c r="J53" s="66">
        <v>148.770026</v>
      </c>
      <c r="K53" s="66">
        <v>1.66</v>
      </c>
      <c r="L53" s="66">
        <v>19.45</v>
      </c>
      <c r="M53" s="65">
        <v>0.27</v>
      </c>
      <c r="N53" s="65">
        <v>0.31</v>
      </c>
    </row>
    <row r="54" spans="1:14" x14ac:dyDescent="0.25">
      <c r="A54" s="62" t="s">
        <v>211</v>
      </c>
      <c r="B54" s="66">
        <v>189.41</v>
      </c>
      <c r="C54" s="65">
        <v>61.15</v>
      </c>
      <c r="D54" s="65">
        <v>28.44</v>
      </c>
      <c r="E54" s="65">
        <v>318.45</v>
      </c>
      <c r="F54" s="66">
        <v>22.77</v>
      </c>
      <c r="G54" s="65">
        <v>10.98</v>
      </c>
      <c r="H54" s="66">
        <v>9.5399999999999991</v>
      </c>
      <c r="I54" s="66">
        <v>0.95</v>
      </c>
      <c r="J54" s="66">
        <v>55.247616999999998</v>
      </c>
      <c r="K54" s="66">
        <v>0.26</v>
      </c>
      <c r="L54" s="66">
        <v>2.68</v>
      </c>
      <c r="M54" s="65">
        <v>1.92</v>
      </c>
      <c r="N54" s="65">
        <v>0.43</v>
      </c>
    </row>
    <row r="55" spans="1:14" x14ac:dyDescent="0.25">
      <c r="A55" s="62" t="s">
        <v>212</v>
      </c>
      <c r="B55" s="66">
        <v>159.01</v>
      </c>
      <c r="C55" s="65">
        <v>62.5</v>
      </c>
      <c r="D55" s="65">
        <v>22.01</v>
      </c>
      <c r="E55" s="65">
        <v>340.14</v>
      </c>
      <c r="F55" s="66">
        <v>18.350000000000001</v>
      </c>
      <c r="G55" s="65">
        <v>41.85</v>
      </c>
      <c r="H55" s="66">
        <v>7.55</v>
      </c>
      <c r="I55" s="66">
        <v>2.89</v>
      </c>
      <c r="J55" s="66">
        <v>36.739649</v>
      </c>
      <c r="K55" s="66">
        <v>0.61</v>
      </c>
      <c r="L55" s="66">
        <v>11.14</v>
      </c>
      <c r="M55" s="65">
        <v>0.4</v>
      </c>
      <c r="N55" s="65">
        <v>0.33</v>
      </c>
    </row>
    <row r="56" spans="1:14" x14ac:dyDescent="0.25">
      <c r="A56" s="62" t="s">
        <v>213</v>
      </c>
      <c r="B56" s="66">
        <v>171.85</v>
      </c>
      <c r="C56" s="65">
        <v>57.9</v>
      </c>
      <c r="D56" s="65">
        <v>26.31</v>
      </c>
      <c r="E56" s="65">
        <v>270.14</v>
      </c>
      <c r="F56" s="66">
        <v>20.62</v>
      </c>
      <c r="G56" s="65">
        <v>6.6</v>
      </c>
      <c r="H56" s="66">
        <v>6.47</v>
      </c>
      <c r="I56" s="66">
        <v>0.93</v>
      </c>
      <c r="J56" s="66">
        <v>33.388272999999998</v>
      </c>
      <c r="K56" s="66">
        <v>0.87</v>
      </c>
      <c r="L56" s="66">
        <v>4.26</v>
      </c>
      <c r="M56" s="65">
        <v>0.2</v>
      </c>
      <c r="N56" s="65">
        <v>0.8</v>
      </c>
    </row>
    <row r="57" spans="1:14" x14ac:dyDescent="0.25">
      <c r="A57" s="62" t="s">
        <v>214</v>
      </c>
      <c r="B57" s="66">
        <v>185.2</v>
      </c>
      <c r="C57" s="65">
        <v>59.74</v>
      </c>
      <c r="D57" s="65">
        <v>21.45</v>
      </c>
      <c r="E57" s="65">
        <v>371.42</v>
      </c>
      <c r="F57" s="66">
        <v>22.85</v>
      </c>
      <c r="G57" s="65">
        <v>12.62</v>
      </c>
      <c r="H57" s="66">
        <v>3.14</v>
      </c>
      <c r="I57" s="66">
        <v>1.54</v>
      </c>
      <c r="J57" s="66">
        <v>33.381186999999997</v>
      </c>
      <c r="K57" s="66">
        <v>3.73</v>
      </c>
      <c r="L57" s="66">
        <v>2.1800000000000002</v>
      </c>
      <c r="M57" s="65">
        <v>0.17</v>
      </c>
      <c r="N57" s="65">
        <v>0.45</v>
      </c>
    </row>
    <row r="58" spans="1:14" x14ac:dyDescent="0.25">
      <c r="A58" s="62" t="s">
        <v>215</v>
      </c>
      <c r="B58" s="66">
        <v>158.88</v>
      </c>
      <c r="C58" s="65">
        <v>42.17</v>
      </c>
      <c r="D58" s="65">
        <v>11.26</v>
      </c>
      <c r="E58" s="65">
        <v>348.03</v>
      </c>
      <c r="F58" s="66">
        <v>22.41</v>
      </c>
      <c r="G58" s="65">
        <v>15.48</v>
      </c>
      <c r="H58" s="66">
        <v>3.04</v>
      </c>
      <c r="I58" s="66">
        <v>1.08</v>
      </c>
      <c r="J58" s="66">
        <v>22.968585000000001</v>
      </c>
      <c r="K58" s="66">
        <v>7.66</v>
      </c>
      <c r="L58" s="66">
        <v>2.62</v>
      </c>
      <c r="M58" s="65">
        <v>0.01</v>
      </c>
      <c r="N58" s="65">
        <v>0.21</v>
      </c>
    </row>
    <row r="59" spans="1:14" x14ac:dyDescent="0.25">
      <c r="A59" s="63" t="s">
        <v>216</v>
      </c>
      <c r="B59" s="66">
        <v>199.73</v>
      </c>
      <c r="C59" s="65">
        <v>53.01</v>
      </c>
      <c r="D59" s="65">
        <v>14.15</v>
      </c>
      <c r="E59" s="65">
        <v>437.51</v>
      </c>
      <c r="F59" s="66">
        <v>28.17</v>
      </c>
      <c r="G59" s="65">
        <v>19.46</v>
      </c>
      <c r="H59" s="66">
        <v>3.82</v>
      </c>
      <c r="I59" s="66">
        <v>1.36</v>
      </c>
      <c r="J59" s="66">
        <v>28.873823000000002</v>
      </c>
      <c r="K59" s="66">
        <v>9.6300000000000008</v>
      </c>
      <c r="L59" s="66">
        <v>3.29</v>
      </c>
      <c r="M59" s="65">
        <v>0.02</v>
      </c>
      <c r="N59" s="65">
        <v>0.26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D6900-8B82-4D3C-B864-6798EF995F39}">
  <dimension ref="A1:D68"/>
  <sheetViews>
    <sheetView workbookViewId="0">
      <selection activeCell="F4" sqref="F4"/>
    </sheetView>
  </sheetViews>
  <sheetFormatPr defaultColWidth="10.90625" defaultRowHeight="12.5" x14ac:dyDescent="0.25"/>
  <cols>
    <col min="1" max="1" width="9.26953125" style="1" bestFit="1" customWidth="1"/>
    <col min="2" max="4" width="14.1796875" style="1" customWidth="1"/>
  </cols>
  <sheetData>
    <row r="1" spans="1:4" x14ac:dyDescent="0.25">
      <c r="A1" s="1" t="s">
        <v>50</v>
      </c>
      <c r="B1" s="13"/>
      <c r="C1" s="13" t="s">
        <v>242</v>
      </c>
      <c r="D1" s="13" t="s">
        <v>240</v>
      </c>
    </row>
    <row r="2" spans="1:4" x14ac:dyDescent="0.25">
      <c r="A2" s="1" t="s">
        <v>67</v>
      </c>
      <c r="B2" s="13" t="s">
        <v>239</v>
      </c>
      <c r="C2" s="13" t="s">
        <v>87</v>
      </c>
      <c r="D2" s="13" t="s">
        <v>87</v>
      </c>
    </row>
    <row r="3" spans="1:4" x14ac:dyDescent="0.25">
      <c r="A3" s="1" t="s">
        <v>48</v>
      </c>
      <c r="B3" s="13" t="s">
        <v>68</v>
      </c>
      <c r="C3" s="13" t="s">
        <v>86</v>
      </c>
      <c r="D3" s="13" t="s">
        <v>250</v>
      </c>
    </row>
    <row r="4" spans="1:4" x14ac:dyDescent="0.25">
      <c r="A4" s="11">
        <v>39873</v>
      </c>
    </row>
    <row r="5" spans="1:4" x14ac:dyDescent="0.25">
      <c r="A5" s="11">
        <v>39965</v>
      </c>
    </row>
    <row r="6" spans="1:4" x14ac:dyDescent="0.25">
      <c r="A6" s="11">
        <v>40057</v>
      </c>
    </row>
    <row r="7" spans="1:4" x14ac:dyDescent="0.25">
      <c r="A7" s="11">
        <v>40148</v>
      </c>
      <c r="B7" s="2"/>
      <c r="C7" s="1">
        <v>558793.69999999995</v>
      </c>
      <c r="D7" s="1">
        <v>8.3252599999999996E-2</v>
      </c>
    </row>
    <row r="8" spans="1:4" x14ac:dyDescent="0.25">
      <c r="A8" s="11">
        <v>40238</v>
      </c>
      <c r="B8" s="2"/>
    </row>
    <row r="9" spans="1:4" x14ac:dyDescent="0.25">
      <c r="A9" s="11">
        <v>40330</v>
      </c>
      <c r="B9" s="2"/>
    </row>
    <row r="10" spans="1:4" x14ac:dyDescent="0.25">
      <c r="A10" s="11">
        <v>40422</v>
      </c>
      <c r="B10" s="58"/>
    </row>
    <row r="11" spans="1:4" x14ac:dyDescent="0.25">
      <c r="A11" s="11">
        <v>40513</v>
      </c>
      <c r="B11" s="9">
        <v>1715098</v>
      </c>
      <c r="C11" s="1">
        <v>656942.6</v>
      </c>
      <c r="D11" s="1">
        <v>8.3806599999999995E-2</v>
      </c>
    </row>
    <row r="12" spans="1:4" x14ac:dyDescent="0.25">
      <c r="A12" s="11">
        <v>40603</v>
      </c>
    </row>
    <row r="13" spans="1:4" x14ac:dyDescent="0.25">
      <c r="A13" s="11">
        <v>40695</v>
      </c>
    </row>
    <row r="14" spans="1:4" x14ac:dyDescent="0.25">
      <c r="A14" s="11">
        <v>40787</v>
      </c>
    </row>
    <row r="15" spans="1:4" x14ac:dyDescent="0.25">
      <c r="A15" s="11">
        <v>40878</v>
      </c>
      <c r="B15" s="1">
        <v>1732717</v>
      </c>
      <c r="C15" s="1">
        <v>790467.9</v>
      </c>
      <c r="D15" s="1">
        <v>8.5387099999999994E-2</v>
      </c>
    </row>
    <row r="16" spans="1:4" x14ac:dyDescent="0.25">
      <c r="A16" s="11">
        <v>40969</v>
      </c>
    </row>
    <row r="17" spans="1:4" x14ac:dyDescent="0.25">
      <c r="A17" s="11">
        <v>41061</v>
      </c>
    </row>
    <row r="18" spans="1:4" x14ac:dyDescent="0.25">
      <c r="A18" s="11">
        <v>41153</v>
      </c>
    </row>
    <row r="19" spans="1:4" x14ac:dyDescent="0.25">
      <c r="A19" s="11">
        <v>41244</v>
      </c>
      <c r="B19" s="1">
        <v>1832903</v>
      </c>
      <c r="C19" s="1">
        <v>917305.6</v>
      </c>
      <c r="D19" s="1">
        <v>8.6661100000000005E-2</v>
      </c>
    </row>
    <row r="20" spans="1:4" x14ac:dyDescent="0.25">
      <c r="A20" s="11">
        <v>41334</v>
      </c>
    </row>
    <row r="21" spans="1:4" x14ac:dyDescent="0.25">
      <c r="A21" s="11">
        <v>41426</v>
      </c>
    </row>
    <row r="22" spans="1:4" x14ac:dyDescent="0.25">
      <c r="A22" s="11">
        <v>41518</v>
      </c>
    </row>
    <row r="23" spans="1:4" x14ac:dyDescent="0.25">
      <c r="A23" s="11">
        <v>41609</v>
      </c>
      <c r="B23" s="1">
        <v>2003700</v>
      </c>
      <c r="C23" s="1">
        <v>1033310</v>
      </c>
      <c r="D23" s="1">
        <v>8.63762E-2</v>
      </c>
    </row>
    <row r="24" spans="1:4" x14ac:dyDescent="0.25">
      <c r="A24" s="11">
        <v>41699</v>
      </c>
    </row>
    <row r="25" spans="1:4" x14ac:dyDescent="0.25">
      <c r="A25" s="11">
        <v>41791</v>
      </c>
    </row>
    <row r="26" spans="1:4" x14ac:dyDescent="0.25">
      <c r="A26" s="11">
        <v>41883</v>
      </c>
    </row>
    <row r="27" spans="1:4" x14ac:dyDescent="0.25">
      <c r="A27" s="11">
        <v>41974</v>
      </c>
      <c r="B27" s="9">
        <v>2216180</v>
      </c>
      <c r="C27" s="1">
        <v>977517.3</v>
      </c>
      <c r="D27" s="1">
        <v>8.5184899999999994E-2</v>
      </c>
    </row>
    <row r="28" spans="1:4" x14ac:dyDescent="0.25">
      <c r="A28" s="11">
        <v>42064</v>
      </c>
    </row>
    <row r="29" spans="1:4" x14ac:dyDescent="0.25">
      <c r="A29" s="11">
        <v>42156</v>
      </c>
    </row>
    <row r="30" spans="1:4" x14ac:dyDescent="0.25">
      <c r="A30" s="11">
        <v>42248</v>
      </c>
    </row>
    <row r="31" spans="1:4" x14ac:dyDescent="0.25">
      <c r="A31" s="11">
        <v>42339</v>
      </c>
      <c r="B31" s="1">
        <v>2437790</v>
      </c>
      <c r="C31" s="1">
        <v>1043014</v>
      </c>
      <c r="D31" s="1">
        <v>8.2309400000000005E-2</v>
      </c>
    </row>
    <row r="32" spans="1:4" x14ac:dyDescent="0.25">
      <c r="A32" s="11">
        <v>42430</v>
      </c>
    </row>
    <row r="33" spans="1:4" x14ac:dyDescent="0.25">
      <c r="A33" s="11">
        <v>42522</v>
      </c>
    </row>
    <row r="34" spans="1:4" x14ac:dyDescent="0.25">
      <c r="A34" s="11">
        <v>42614</v>
      </c>
    </row>
    <row r="35" spans="1:4" x14ac:dyDescent="0.25">
      <c r="A35" s="11">
        <v>42705</v>
      </c>
      <c r="B35" s="1">
        <v>2617634</v>
      </c>
      <c r="C35" s="1">
        <v>1222948</v>
      </c>
      <c r="D35" s="1">
        <v>7.8952400000000006E-2</v>
      </c>
    </row>
    <row r="36" spans="1:4" x14ac:dyDescent="0.25">
      <c r="A36" s="11">
        <v>42795</v>
      </c>
    </row>
    <row r="37" spans="1:4" x14ac:dyDescent="0.25">
      <c r="A37" s="11">
        <v>42887</v>
      </c>
    </row>
    <row r="38" spans="1:4" x14ac:dyDescent="0.25">
      <c r="A38" s="11">
        <v>42979</v>
      </c>
    </row>
    <row r="39" spans="1:4" x14ac:dyDescent="0.25">
      <c r="A39" s="11">
        <v>43070</v>
      </c>
      <c r="B39" s="1">
        <v>2724606</v>
      </c>
      <c r="C39" s="1">
        <v>1340909</v>
      </c>
      <c r="D39" s="1">
        <v>7.6583300000000007E-2</v>
      </c>
    </row>
    <row r="40" spans="1:4" x14ac:dyDescent="0.25">
      <c r="A40" s="11">
        <v>43160</v>
      </c>
    </row>
    <row r="41" spans="1:4" x14ac:dyDescent="0.25">
      <c r="A41" s="11">
        <v>43252</v>
      </c>
    </row>
    <row r="42" spans="1:4" x14ac:dyDescent="0.25">
      <c r="A42" s="11">
        <v>43344</v>
      </c>
    </row>
    <row r="43" spans="1:4" x14ac:dyDescent="0.25">
      <c r="A43" s="11">
        <v>43435</v>
      </c>
      <c r="B43" s="9">
        <v>2760170</v>
      </c>
      <c r="C43" s="1">
        <v>1468342</v>
      </c>
      <c r="D43" s="1">
        <v>7.4430099999999999E-2</v>
      </c>
    </row>
    <row r="44" spans="1:4" x14ac:dyDescent="0.25">
      <c r="A44" s="11">
        <v>43525</v>
      </c>
    </row>
    <row r="45" spans="1:4" x14ac:dyDescent="0.25">
      <c r="A45" s="11">
        <v>43617</v>
      </c>
    </row>
    <row r="46" spans="1:4" x14ac:dyDescent="0.25">
      <c r="A46" s="11">
        <v>43709</v>
      </c>
    </row>
    <row r="47" spans="1:4" x14ac:dyDescent="0.25">
      <c r="A47" s="11">
        <v>43800</v>
      </c>
      <c r="B47" s="1">
        <v>2799202</v>
      </c>
      <c r="C47" s="1">
        <v>1599699</v>
      </c>
      <c r="D47" s="1">
        <v>7.22E-2</v>
      </c>
    </row>
    <row r="48" spans="1:4" x14ac:dyDescent="0.25">
      <c r="A48" s="11">
        <v>43891</v>
      </c>
      <c r="C48" s="15"/>
    </row>
    <row r="49" spans="1:4" x14ac:dyDescent="0.25">
      <c r="A49" s="11">
        <v>43983</v>
      </c>
      <c r="C49" s="15"/>
    </row>
    <row r="50" spans="1:4" x14ac:dyDescent="0.25">
      <c r="A50" s="11">
        <v>44075</v>
      </c>
    </row>
    <row r="51" spans="1:4" x14ac:dyDescent="0.25">
      <c r="A51" s="11">
        <v>44166</v>
      </c>
      <c r="B51" s="1">
        <v>2833679</v>
      </c>
      <c r="C51" s="15"/>
    </row>
    <row r="52" spans="1:4" x14ac:dyDescent="0.25">
      <c r="A52" s="11">
        <v>44256</v>
      </c>
      <c r="C52" s="15"/>
    </row>
    <row r="53" spans="1:4" x14ac:dyDescent="0.25">
      <c r="A53" s="11">
        <v>44348</v>
      </c>
      <c r="C53" s="15"/>
    </row>
    <row r="54" spans="1:4" x14ac:dyDescent="0.25">
      <c r="A54" s="11">
        <v>44440</v>
      </c>
      <c r="C54" s="15"/>
    </row>
    <row r="55" spans="1:4" x14ac:dyDescent="0.25">
      <c r="A55" s="11">
        <v>44531</v>
      </c>
      <c r="B55" s="1">
        <v>2748162</v>
      </c>
      <c r="C55" s="15"/>
      <c r="D55" s="2"/>
    </row>
    <row r="56" spans="1:4" x14ac:dyDescent="0.25">
      <c r="A56" s="11">
        <v>44621</v>
      </c>
      <c r="C56" s="15"/>
    </row>
    <row r="57" spans="1:4" x14ac:dyDescent="0.25">
      <c r="A57" s="11">
        <v>44713</v>
      </c>
      <c r="C57" s="15"/>
      <c r="D57" s="2"/>
    </row>
    <row r="58" spans="1:4" x14ac:dyDescent="0.25">
      <c r="A58" s="11">
        <v>44805</v>
      </c>
      <c r="B58" s="2"/>
      <c r="C58" s="15"/>
      <c r="D58" s="2"/>
    </row>
    <row r="59" spans="1:4" x14ac:dyDescent="0.25">
      <c r="A59" s="11">
        <v>44896</v>
      </c>
      <c r="B59" s="9">
        <v>2932241</v>
      </c>
      <c r="C59" s="15"/>
      <c r="D59" s="2"/>
    </row>
    <row r="60" spans="1:4" x14ac:dyDescent="0.25">
      <c r="A60" s="11">
        <v>44986</v>
      </c>
      <c r="C60" s="15"/>
      <c r="D60" s="2"/>
    </row>
    <row r="61" spans="1:4" x14ac:dyDescent="0.25">
      <c r="A61" s="11">
        <v>45078</v>
      </c>
      <c r="B61" s="2"/>
      <c r="C61" s="15"/>
    </row>
    <row r="62" spans="1:4" x14ac:dyDescent="0.25">
      <c r="A62" s="11">
        <v>45170</v>
      </c>
      <c r="B62" s="2"/>
      <c r="C62" s="15"/>
    </row>
    <row r="63" spans="1:4" x14ac:dyDescent="0.25">
      <c r="A63" s="11">
        <v>45261</v>
      </c>
      <c r="B63" s="1">
        <v>3063005</v>
      </c>
      <c r="C63" s="15"/>
    </row>
    <row r="64" spans="1:4" x14ac:dyDescent="0.25">
      <c r="A64" s="11">
        <v>45352</v>
      </c>
      <c r="B64" s="2"/>
      <c r="C64" s="15"/>
    </row>
    <row r="65" spans="1:3" x14ac:dyDescent="0.25">
      <c r="A65" s="11">
        <v>45444</v>
      </c>
      <c r="B65" s="2"/>
      <c r="C65" s="15"/>
    </row>
    <row r="66" spans="1:3" x14ac:dyDescent="0.25">
      <c r="A66" s="11">
        <v>45536</v>
      </c>
      <c r="C66" s="15"/>
    </row>
    <row r="67" spans="1:3" x14ac:dyDescent="0.25">
      <c r="C67" s="15"/>
    </row>
    <row r="68" spans="1:3" x14ac:dyDescent="0.25">
      <c r="C68" s="15"/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E44CF-51D3-4C64-8B5C-05931F2FE87A}">
  <dimension ref="A1:C41"/>
  <sheetViews>
    <sheetView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D6" sqref="D6"/>
    </sheetView>
  </sheetViews>
  <sheetFormatPr defaultColWidth="8.7265625" defaultRowHeight="14.5" x14ac:dyDescent="0.35"/>
  <cols>
    <col min="1" max="1" width="8.7265625" style="6"/>
    <col min="2" max="3" width="19.7265625" style="7" customWidth="1"/>
    <col min="4" max="16384" width="8.7265625" style="6"/>
  </cols>
  <sheetData>
    <row r="1" spans="1:3" x14ac:dyDescent="0.35">
      <c r="B1" s="8" t="s">
        <v>1</v>
      </c>
      <c r="C1" s="8" t="s">
        <v>2</v>
      </c>
    </row>
    <row r="2" spans="1:3" x14ac:dyDescent="0.35">
      <c r="A2" s="6">
        <v>1984</v>
      </c>
      <c r="B2" s="7">
        <v>1952317469.2172899</v>
      </c>
    </row>
    <row r="3" spans="1:3" x14ac:dyDescent="0.35">
      <c r="A3" s="6">
        <v>1985</v>
      </c>
      <c r="B3" s="7">
        <v>2137356109.1902599</v>
      </c>
    </row>
    <row r="4" spans="1:3" x14ac:dyDescent="0.35">
      <c r="A4" s="6">
        <v>1986</v>
      </c>
      <c r="B4" s="7">
        <v>2248502334.3319101</v>
      </c>
    </row>
    <row r="5" spans="1:3" x14ac:dyDescent="0.35">
      <c r="A5" s="6">
        <v>1987</v>
      </c>
      <c r="B5" s="7">
        <v>2378464705.68683</v>
      </c>
    </row>
    <row r="6" spans="1:3" x14ac:dyDescent="0.35">
      <c r="A6" s="6">
        <v>1988</v>
      </c>
      <c r="B6" s="7">
        <v>2513397150.8561001</v>
      </c>
    </row>
    <row r="7" spans="1:3" x14ac:dyDescent="0.35">
      <c r="A7" s="6">
        <v>1989</v>
      </c>
      <c r="B7" s="7">
        <v>2648165767.8726602</v>
      </c>
    </row>
    <row r="8" spans="1:3" x14ac:dyDescent="0.35">
      <c r="A8" s="6">
        <v>1990</v>
      </c>
      <c r="B8" s="7">
        <v>2828593926.2964001</v>
      </c>
    </row>
    <row r="9" spans="1:3" x14ac:dyDescent="0.35">
      <c r="A9" s="6">
        <v>1991</v>
      </c>
      <c r="B9" s="7">
        <v>2997730039.28864</v>
      </c>
    </row>
    <row r="10" spans="1:3" x14ac:dyDescent="0.35">
      <c r="A10" s="6">
        <v>1992</v>
      </c>
      <c r="B10" s="7">
        <v>3172965663.7044802</v>
      </c>
    </row>
    <row r="11" spans="1:3" x14ac:dyDescent="0.35">
      <c r="A11" s="6">
        <v>1993</v>
      </c>
      <c r="B11" s="7">
        <v>3342461478.4986701</v>
      </c>
      <c r="C11" s="7">
        <v>3377091417.1399808</v>
      </c>
    </row>
    <row r="12" spans="1:3" x14ac:dyDescent="0.35">
      <c r="A12" s="6">
        <v>1994</v>
      </c>
      <c r="B12" s="7">
        <v>3529050341.7698102</v>
      </c>
      <c r="C12" s="7">
        <v>3631722109.8046455</v>
      </c>
    </row>
    <row r="13" spans="1:3" x14ac:dyDescent="0.35">
      <c r="A13" s="6">
        <v>1995</v>
      </c>
      <c r="B13" s="7">
        <v>3710721234.4514799</v>
      </c>
      <c r="C13" s="7">
        <v>3930251044.1773243</v>
      </c>
    </row>
    <row r="14" spans="1:3" x14ac:dyDescent="0.35">
      <c r="A14" s="6">
        <v>1996</v>
      </c>
      <c r="B14" s="7">
        <v>3894585001.38798</v>
      </c>
      <c r="C14" s="7">
        <v>4237526447.4521465</v>
      </c>
    </row>
    <row r="15" spans="1:3" x14ac:dyDescent="0.35">
      <c r="A15" s="6">
        <v>1997</v>
      </c>
      <c r="B15" s="7">
        <v>4090593165.9081502</v>
      </c>
      <c r="C15" s="7">
        <v>4436683984.6983509</v>
      </c>
    </row>
    <row r="16" spans="1:3" x14ac:dyDescent="0.35">
      <c r="A16" s="6">
        <v>1998</v>
      </c>
      <c r="B16" s="7">
        <v>4290936268.1392999</v>
      </c>
      <c r="C16" s="7">
        <v>3854292657.0625205</v>
      </c>
    </row>
    <row r="17" spans="1:3" x14ac:dyDescent="0.35">
      <c r="A17" s="6">
        <v>1999</v>
      </c>
      <c r="B17" s="7">
        <v>4366127052.5412598</v>
      </c>
      <c r="C17" s="7">
        <v>3884784971.54914</v>
      </c>
    </row>
    <row r="18" spans="1:3" x14ac:dyDescent="0.35">
      <c r="A18" s="6">
        <v>2000</v>
      </c>
      <c r="B18" s="7">
        <v>4378861697.7807703</v>
      </c>
      <c r="C18" s="7">
        <v>4078193762.4295621</v>
      </c>
    </row>
    <row r="19" spans="1:3" x14ac:dyDescent="0.35">
      <c r="A19" s="6">
        <v>2001</v>
      </c>
      <c r="B19" s="7">
        <v>4473937430.6202497</v>
      </c>
      <c r="C19" s="7">
        <v>4226781383.8161163</v>
      </c>
    </row>
    <row r="20" spans="1:3" x14ac:dyDescent="0.35">
      <c r="A20" s="6">
        <v>2002</v>
      </c>
      <c r="B20" s="7">
        <v>4625274725.3249702</v>
      </c>
      <c r="C20" s="7">
        <v>4416964372.0062418</v>
      </c>
    </row>
    <row r="21" spans="1:3" x14ac:dyDescent="0.35">
      <c r="A21" s="6">
        <v>2003</v>
      </c>
      <c r="B21" s="7">
        <v>4777865542.90732</v>
      </c>
      <c r="C21" s="7">
        <v>4628111572.96105</v>
      </c>
    </row>
    <row r="22" spans="1:3" x14ac:dyDescent="0.35">
      <c r="A22" s="6">
        <v>2004</v>
      </c>
      <c r="B22" s="7">
        <v>4948912913.67735</v>
      </c>
      <c r="C22" s="7">
        <v>4860946032.2315063</v>
      </c>
    </row>
    <row r="23" spans="1:3" x14ac:dyDescent="0.35">
      <c r="A23" s="6">
        <v>2005</v>
      </c>
      <c r="B23" s="7">
        <v>5200311492.7828302</v>
      </c>
      <c r="C23" s="7">
        <v>5137658851.1572046</v>
      </c>
    </row>
    <row r="24" spans="1:3" x14ac:dyDescent="0.35">
      <c r="A24" s="6">
        <v>2006</v>
      </c>
      <c r="B24" s="7">
        <v>5461921670.7649298</v>
      </c>
      <c r="C24" s="7">
        <v>5420278987.4475613</v>
      </c>
    </row>
    <row r="25" spans="1:3" x14ac:dyDescent="0.35">
      <c r="A25" s="6">
        <v>2007</v>
      </c>
      <c r="B25" s="7">
        <v>5757870151.6226101</v>
      </c>
      <c r="C25" s="7">
        <v>5764196893.9487934</v>
      </c>
    </row>
    <row r="26" spans="1:3" x14ac:dyDescent="0.35">
      <c r="A26" s="6">
        <v>2008</v>
      </c>
      <c r="B26" s="7">
        <v>6076207045.00457</v>
      </c>
      <c r="C26" s="7">
        <v>6110838610.0765152</v>
      </c>
    </row>
    <row r="27" spans="1:3" x14ac:dyDescent="0.35">
      <c r="A27" s="6">
        <v>2009</v>
      </c>
      <c r="B27" s="7">
        <v>6437528663.8769197</v>
      </c>
      <c r="C27" s="7">
        <v>6393701457.5111961</v>
      </c>
    </row>
    <row r="28" spans="1:3" x14ac:dyDescent="0.35">
      <c r="A28" s="6">
        <v>2010</v>
      </c>
      <c r="B28" s="7">
        <v>6808514545.9464397</v>
      </c>
      <c r="C28" s="7">
        <v>6864133100</v>
      </c>
    </row>
    <row r="29" spans="1:3" x14ac:dyDescent="0.35">
      <c r="A29" s="6">
        <v>2011</v>
      </c>
      <c r="B29" s="7">
        <v>7148012587.4152002</v>
      </c>
      <c r="C29" s="7">
        <v>7287635300</v>
      </c>
    </row>
    <row r="30" spans="1:3" x14ac:dyDescent="0.35">
      <c r="A30" s="6">
        <v>2012</v>
      </c>
      <c r="B30" s="7">
        <v>7554611678.9071102</v>
      </c>
      <c r="C30" s="7">
        <v>7727083400</v>
      </c>
    </row>
    <row r="31" spans="1:3" x14ac:dyDescent="0.35">
      <c r="A31" s="6">
        <v>2013</v>
      </c>
      <c r="B31" s="7">
        <v>7996496269.6226196</v>
      </c>
      <c r="C31" s="7">
        <v>8156497800.000001</v>
      </c>
    </row>
    <row r="32" spans="1:3" x14ac:dyDescent="0.35">
      <c r="A32" s="6">
        <v>2014</v>
      </c>
      <c r="B32" s="7">
        <v>8522023866.04743</v>
      </c>
      <c r="C32" s="7">
        <v>8564866600</v>
      </c>
    </row>
    <row r="33" spans="1:3" x14ac:dyDescent="0.35">
      <c r="A33" s="6">
        <v>2015</v>
      </c>
      <c r="B33" s="7">
        <v>8991649912.4891491</v>
      </c>
      <c r="C33" s="7">
        <v>8982517100</v>
      </c>
    </row>
    <row r="34" spans="1:3" x14ac:dyDescent="0.35">
      <c r="A34" s="6">
        <v>2016</v>
      </c>
      <c r="B34" s="7">
        <v>9474661375.7141399</v>
      </c>
      <c r="C34" s="7">
        <v>9434613400</v>
      </c>
    </row>
    <row r="35" spans="1:3" x14ac:dyDescent="0.35">
      <c r="A35" s="6">
        <v>2017</v>
      </c>
      <c r="B35" s="7">
        <v>9973645273.9276791</v>
      </c>
      <c r="C35" s="7">
        <v>9912928100</v>
      </c>
    </row>
    <row r="36" spans="1:3" x14ac:dyDescent="0.35">
      <c r="A36" s="6">
        <v>2018</v>
      </c>
      <c r="B36" s="7">
        <v>10494753986.625669</v>
      </c>
      <c r="C36" s="7">
        <v>10425851900</v>
      </c>
    </row>
    <row r="37" spans="1:3" x14ac:dyDescent="0.35">
      <c r="A37" s="6">
        <v>2019</v>
      </c>
      <c r="B37" s="7">
        <v>11061026025.591339</v>
      </c>
      <c r="C37" s="7">
        <v>10949037800</v>
      </c>
    </row>
    <row r="38" spans="1:3" x14ac:dyDescent="0.35">
      <c r="A38" s="6">
        <v>2020</v>
      </c>
      <c r="B38" s="7">
        <v>11728215743.045691</v>
      </c>
      <c r="C38" s="7">
        <v>10722442700</v>
      </c>
    </row>
    <row r="39" spans="1:3" x14ac:dyDescent="0.35">
      <c r="A39" s="6">
        <v>2021</v>
      </c>
      <c r="B39" s="7">
        <v>12217796353.255341</v>
      </c>
    </row>
    <row r="40" spans="1:3" x14ac:dyDescent="0.35">
      <c r="A40" s="6">
        <v>2022</v>
      </c>
      <c r="B40" s="7">
        <v>12808466703.94042</v>
      </c>
    </row>
    <row r="41" spans="1:3" x14ac:dyDescent="0.35">
      <c r="A41" s="6">
        <v>2023</v>
      </c>
      <c r="B41" s="7">
        <v>13414748239.63036</v>
      </c>
    </row>
  </sheetData>
  <pageMargins left="0.7" right="0.7" top="0.75" bottom="0.75" header="0.3" footer="0.3"/>
  <pageSetup orientation="portrait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6749bcd-202b-45a6-b82c-8615dddd9fa0">
      <Terms xmlns="http://schemas.microsoft.com/office/infopath/2007/PartnerControls"/>
    </lcf76f155ced4ddcb4097134ff3c332f>
    <TaxCatchAll xmlns="3e02667f-0271-471b-bd6e-11a2e16def1d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415D4868F01D41828FAA18EBFAC58C" ma:contentTypeVersion="20" ma:contentTypeDescription="Create a new document." ma:contentTypeScope="" ma:versionID="e761cda7432122e0b3ee3e4d03170cc6">
  <xsd:schema xmlns:xsd="http://www.w3.org/2001/XMLSchema" xmlns:xs="http://www.w3.org/2001/XMLSchema" xmlns:p="http://schemas.microsoft.com/office/2006/metadata/properties" xmlns:ns1="http://schemas.microsoft.com/sharepoint/v3" xmlns:ns2="16749bcd-202b-45a6-b82c-8615dddd9fa0" xmlns:ns3="2641b737-115f-42df-827f-8167af235cdb" xmlns:ns4="3e02667f-0271-471b-bd6e-11a2e16def1d" targetNamespace="http://schemas.microsoft.com/office/2006/metadata/properties" ma:root="true" ma:fieldsID="abfd89db5f10a52ae9dfd979d9db27d1" ns1:_="" ns2:_="" ns3:_="" ns4:_="">
    <xsd:import namespace="http://schemas.microsoft.com/sharepoint/v3"/>
    <xsd:import namespace="16749bcd-202b-45a6-b82c-8615dddd9fa0"/>
    <xsd:import namespace="2641b737-115f-42df-827f-8167af235cdb"/>
    <xsd:import namespace="3e02667f-0271-471b-bd6e-11a2e16def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749bcd-202b-45a6-b82c-8615dddd9f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41b737-115f-42df-827f-8167af235cd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02667f-0271-471b-bd6e-11a2e16def1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74f0ec6-92f1-47d3-8cb1-b91686d8c552}" ma:internalName="TaxCatchAll" ma:showField="CatchAllData" ma:web="2641b737-115f-42df-827f-8167af235c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8DF197-AB2C-4701-A889-424013CAA1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A5B8FF-B2D2-4637-9370-F9C4D841AB1C}">
  <ds:schemaRefs>
    <ds:schemaRef ds:uri="http://purl.org/dc/dcmitype/"/>
    <ds:schemaRef ds:uri="http://schemas.microsoft.com/office/infopath/2007/PartnerControls"/>
    <ds:schemaRef ds:uri="16749bcd-202b-45a6-b82c-8615dddd9fa0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2641b737-115f-42df-827f-8167af235cdb"/>
    <ds:schemaRef ds:uri="http://purl.org/dc/terms/"/>
    <ds:schemaRef ds:uri="3e02667f-0271-471b-bd6e-11a2e16def1d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79023DF6-FA3E-4777-99FF-1931C5D094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6749bcd-202b-45a6-b82c-8615dddd9fa0"/>
    <ds:schemaRef ds:uri="2641b737-115f-42df-827f-8167af235cdb"/>
    <ds:schemaRef ds:uri="3e02667f-0271-471b-bd6e-11a2e16def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SVAR inputs</vt:lpstr>
      <vt:lpstr>NOTES</vt:lpstr>
      <vt:lpstr>Forex</vt:lpstr>
      <vt:lpstr>ExIm</vt:lpstr>
      <vt:lpstr>Ex</vt:lpstr>
      <vt:lpstr>Im</vt:lpstr>
      <vt:lpstr>Raw_PreInterp</vt:lpstr>
      <vt:lpstr>potential GDP_eviews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Ratih Dwi Rahmadanti</dc:creator>
  <cp:lastModifiedBy>Tobias Kawalec</cp:lastModifiedBy>
  <dcterms:created xsi:type="dcterms:W3CDTF">2021-03-23T04:35:11Z</dcterms:created>
  <dcterms:modified xsi:type="dcterms:W3CDTF">2025-10-08T09:29:34Z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0x010100ED415D4868F01D41828FAA18EBFAC58C</vt:lpwstr>
  </property>
  <property fmtid="{D5CDD505-2E9C-101B-9397-08002B2CF9AE}" pid="3" name="MediaServiceImageTags">
    <vt:lpwstr/>
  </property>
</Properties>
</file>